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pccedu.sharepoint.com/sites/FinanceDepartment/Shared Documents/General/Budget/FY26/"/>
    </mc:Choice>
  </mc:AlternateContent>
  <xr:revisionPtr revIDLastSave="162" documentId="8_{4E789EE5-E54C-491C-B2EC-506DE2B780DC}" xr6:coauthVersionLast="47" xr6:coauthVersionMax="47" xr10:uidLastSave="{3410D900-189F-4E68-8B8E-03B84F21BEAE}"/>
  <bookViews>
    <workbookView xWindow="-120" yWindow="-120" windowWidth="29040" windowHeight="15720" tabRatio="732" firstSheet="15" activeTab="19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ATH-1 Actual" sheetId="21" r:id="rId21"/>
    <sheet name="BOR-4" sheetId="18" r:id="rId22"/>
    <sheet name="BOR-5" sheetId="29" r:id="rId23"/>
    <sheet name="BOR-5A" sheetId="30" r:id="rId24"/>
    <sheet name="BOR-6" sheetId="19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0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Rev'!$A$1:$G$65</definedName>
    <definedName name="_xlnm.Print_Area" localSheetId="21">'BOR-4'!$A$1:$E$326</definedName>
    <definedName name="_xlnm.Print_Area" localSheetId="22">'BOR-5'!$A$1:$H$56</definedName>
    <definedName name="_xlnm.Print_Area" localSheetId="23">'BOR-5A'!$A$1:$H$37</definedName>
    <definedName name="_xlnm.Print_Area" localSheetId="24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'BOR-5'!$A$1:$H$56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'BOR-4'!$1:$4</definedName>
    <definedName name="_xlnm.Print_Titles" localSheetId="22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" i="29" l="1"/>
  <c r="E1" i="30"/>
  <c r="D47" i="29"/>
  <c r="D46" i="29"/>
  <c r="H14" i="7" l="1"/>
  <c r="H34" i="1"/>
  <c r="J24" i="1"/>
  <c r="F14" i="7"/>
  <c r="F34" i="1" l="1"/>
  <c r="H14" i="6" l="1"/>
  <c r="B2" i="28" l="1"/>
  <c r="B3" i="28"/>
  <c r="K76" i="1" l="1"/>
  <c r="K75" i="1"/>
  <c r="K69" i="1"/>
  <c r="K9" i="1"/>
  <c r="K14" i="1"/>
  <c r="K13" i="1"/>
  <c r="F37" i="1"/>
  <c r="B14" i="28" l="1"/>
  <c r="B40" i="16" l="1"/>
  <c r="D40" i="16"/>
  <c r="F40" i="16"/>
  <c r="C40" i="16" s="1"/>
  <c r="G40" i="16"/>
  <c r="H40" i="16"/>
  <c r="J40" i="16"/>
  <c r="L40" i="16" s="1"/>
  <c r="K40" i="16" s="1"/>
  <c r="B41" i="16"/>
  <c r="D41" i="16"/>
  <c r="F41" i="16" s="1"/>
  <c r="C41" i="16" s="1"/>
  <c r="H41" i="16"/>
  <c r="J41" i="16"/>
  <c r="H40" i="17"/>
  <c r="J40" i="17"/>
  <c r="H41" i="17"/>
  <c r="J41" i="17"/>
  <c r="L41" i="17" s="1"/>
  <c r="I41" i="17" s="1"/>
  <c r="B40" i="17"/>
  <c r="D40" i="17"/>
  <c r="B41" i="17"/>
  <c r="D41" i="17"/>
  <c r="B35" i="14"/>
  <c r="C35" i="14"/>
  <c r="D35" i="14"/>
  <c r="B36" i="14"/>
  <c r="C36" i="14"/>
  <c r="D36" i="14"/>
  <c r="E36" i="14" s="1"/>
  <c r="F36" i="14" s="1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 s="1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D37" i="17"/>
  <c r="H37" i="16"/>
  <c r="J37" i="16"/>
  <c r="L37" i="16" s="1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F41" i="17" l="1"/>
  <c r="C41" i="17" s="1"/>
  <c r="E35" i="14"/>
  <c r="F35" i="14" s="1"/>
  <c r="L41" i="16"/>
  <c r="I41" i="16" s="1"/>
  <c r="K37" i="16"/>
  <c r="F37" i="17"/>
  <c r="E37" i="17" s="1"/>
  <c r="G41" i="17"/>
  <c r="C37" i="17"/>
  <c r="G41" i="16"/>
  <c r="L40" i="17"/>
  <c r="I40" i="17" s="1"/>
  <c r="M41" i="16"/>
  <c r="M40" i="16"/>
  <c r="E40" i="16"/>
  <c r="I40" i="16"/>
  <c r="E41" i="16"/>
  <c r="M41" i="17"/>
  <c r="K41" i="17"/>
  <c r="F40" i="17"/>
  <c r="C40" i="17" s="1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37" i="17" l="1"/>
  <c r="K41" i="16"/>
  <c r="E41" i="17"/>
  <c r="E38" i="16"/>
  <c r="C36" i="16"/>
  <c r="G36" i="16"/>
  <c r="K40" i="17"/>
  <c r="M40" i="17"/>
  <c r="G40" i="17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H55" i="29"/>
  <c r="F55" i="29"/>
  <c r="E55" i="29"/>
  <c r="D55" i="29"/>
  <c r="B55" i="29"/>
  <c r="H30" i="29"/>
  <c r="F30" i="29"/>
  <c r="E30" i="29"/>
  <c r="D30" i="29"/>
  <c r="B30" i="29"/>
  <c r="C30" i="29" l="1"/>
  <c r="D56" i="29"/>
  <c r="H56" i="29"/>
  <c r="F56" i="29"/>
  <c r="E56" i="29"/>
  <c r="B56" i="29"/>
  <c r="G30" i="29"/>
  <c r="C74" i="16"/>
  <c r="M74" i="17"/>
  <c r="I74" i="17"/>
  <c r="C74" i="17"/>
  <c r="G74" i="16"/>
  <c r="E74" i="17"/>
  <c r="I74" i="16"/>
  <c r="G55" i="29"/>
  <c r="C55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G56" i="29" l="1"/>
  <c r="C56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B40" i="18"/>
  <c r="B32" i="27"/>
  <c r="B45" i="27"/>
  <c r="B50" i="27"/>
  <c r="B35" i="27"/>
  <c r="B32" i="28"/>
  <c r="B24" i="28" s="1"/>
  <c r="B25" i="28" s="1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F44" i="7" s="1"/>
  <c r="B70" i="14" s="1"/>
  <c r="K27" i="7"/>
  <c r="J27" i="7"/>
  <c r="D128" i="18" s="1"/>
  <c r="I27" i="7"/>
  <c r="H27" i="7"/>
  <c r="C128" i="18" s="1"/>
  <c r="G27" i="7"/>
  <c r="F27" i="7"/>
  <c r="B128" i="18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E29" i="15" s="1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E274" i="18" s="1"/>
  <c r="C274" i="18"/>
  <c r="D265" i="18"/>
  <c r="C265" i="18"/>
  <c r="D261" i="18"/>
  <c r="E261" i="18" s="1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E91" i="18" s="1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E86" i="18" s="1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35" i="15"/>
  <c r="C46" i="16"/>
  <c r="B84" i="18"/>
  <c r="C267" i="18"/>
  <c r="C270" i="18" s="1"/>
  <c r="F44" i="4"/>
  <c r="B67" i="14" s="1"/>
  <c r="F81" i="17"/>
  <c r="C81" i="17" s="1"/>
  <c r="D244" i="18"/>
  <c r="C175" i="18"/>
  <c r="G44" i="5"/>
  <c r="D153" i="18"/>
  <c r="E241" i="18" l="1"/>
  <c r="E35" i="18"/>
  <c r="C276" i="18"/>
  <c r="E30" i="18"/>
  <c r="D230" i="18"/>
  <c r="D239" i="18"/>
  <c r="D193" i="18"/>
  <c r="E111" i="18"/>
  <c r="E40" i="18"/>
  <c r="F80" i="17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47" i="16" s="1"/>
  <c r="D10" i="14"/>
  <c r="D42" i="14" s="1"/>
  <c r="H15" i="17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C49" i="14"/>
  <c r="E20" i="15"/>
  <c r="H47" i="17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E189" i="18" s="1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J21" i="24"/>
  <c r="J44" i="6"/>
  <c r="D69" i="14" s="1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52" i="18"/>
  <c r="C204" i="18"/>
  <c r="C161" i="18"/>
  <c r="B290" i="18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51" i="27"/>
  <c r="B51" i="27"/>
  <c r="B23" i="18"/>
  <c r="E18" i="18"/>
  <c r="E36" i="18" l="1"/>
  <c r="E299" i="18"/>
  <c r="B301" i="18"/>
  <c r="E54" i="18"/>
  <c r="D270" i="18"/>
  <c r="D276" i="18" s="1"/>
  <c r="E276" i="18" s="1"/>
  <c r="B254" i="18"/>
  <c r="I60" i="16"/>
  <c r="C70" i="16"/>
  <c r="E105" i="18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317" i="18" s="1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309" i="18" s="1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E254" i="18" l="1"/>
  <c r="E301" i="18"/>
  <c r="D25" i="18"/>
  <c r="E25" i="18" s="1"/>
  <c r="L47" i="16"/>
  <c r="I47" i="16" s="1"/>
  <c r="I70" i="17"/>
  <c r="D69" i="18"/>
  <c r="E69" i="18" s="1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94" i="18"/>
  <c r="E232" i="18"/>
  <c r="D73" i="14"/>
  <c r="D78" i="14" s="1"/>
  <c r="E69" i="14"/>
  <c r="F69" i="14" s="1"/>
  <c r="C73" i="14"/>
  <c r="C78" i="14" s="1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<sst xmlns="http://schemas.openxmlformats.org/spreadsheetml/2006/main" count="2632" uniqueCount="586">
  <si>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</si>
  <si>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</si>
  <si>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</si>
  <si>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</si>
  <si>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</si>
  <si>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</si>
  <si>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</si>
  <si>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</si>
  <si>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</si>
  <si>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</si>
  <si>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</si>
  <si>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</si>
  <si>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</si>
  <si>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</si>
  <si>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</si>
  <si>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</si>
  <si>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</si>
  <si>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</si>
  <si>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</si>
  <si>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</si>
  <si>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</si>
  <si>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</si>
  <si>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</si>
  <si>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</si>
  <si>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</si>
  <si>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</si>
  <si>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</si>
  <si>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</si>
  <si>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</si>
  <si>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</si>
  <si>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</si>
  <si>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</si>
  <si>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</si>
  <si>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</si>
  <si>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</si>
  <si>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</si>
  <si>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</si>
  <si>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</si>
  <si>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</si>
  <si>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</si>
  <si>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</si>
  <si>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</si>
  <si>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</si>
  <si>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</si>
  <si>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</si>
  <si>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</si>
  <si>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</si>
  <si>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</si>
  <si>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</si>
  <si>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</si>
  <si>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</si>
  <si>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</si>
  <si>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</si>
  <si>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</si>
  <si>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</si>
  <si>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</si>
  <si>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</si>
  <si>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</si>
  <si>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</si>
  <si>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</si>
  <si>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</si>
  <si>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</si>
  <si>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</si>
  <si>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</si>
  <si>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</si>
  <si>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</si>
  <si>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</si>
  <si>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</si>
  <si>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</si>
  <si>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</si>
  <si>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</si>
  <si>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</si>
  <si>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</si>
  <si>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</si>
  <si>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</si>
  <si>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</si>
  <si>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</si>
  <si>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</si>
  <si>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</si>
  <si>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</si>
  <si>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</si>
  <si>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</si>
  <si>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</si>
  <si>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</si>
  <si>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</si>
  <si>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</si>
  <si>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</si>
  <si>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</si>
  <si>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</si>
  <si>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</si>
  <si>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</si>
  <si>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</si>
  <si>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</si>
  <si>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</si>
  <si>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</si>
  <si>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</si>
  <si>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</si>
  <si>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</si>
  <si>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</si>
  <si>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</si>
  <si>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</si>
  <si>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</si>
  <si>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</si>
  <si>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</si>
  <si>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</si>
  <si>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</si>
  <si>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</si>
  <si>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</si>
  <si>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</si>
  <si>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</si>
  <si>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</si>
  <si>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</si>
  <si>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</si>
  <si>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</si>
  <si>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</si>
  <si>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</si>
  <si>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</si>
  <si>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</si>
  <si>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</si>
  <si>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</si>
  <si>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</si>
  <si>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</si>
  <si>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</si>
  <si>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</si>
  <si>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</si>
  <si>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</si>
  <si>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</si>
  <si>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</si>
  <si>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</si>
  <si>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</si>
  <si>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</si>
  <si>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</si>
  <si>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</si>
  <si>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</si>
  <si>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</si>
  <si>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</si>
  <si>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</si>
  <si>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</si>
  <si>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</si>
  <si>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</si>
  <si>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</si>
  <si>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</si>
  <si>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</si>
  <si>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</si>
  <si>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</si>
  <si>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</si>
  <si>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</si>
  <si>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</si>
  <si>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</si>
  <si>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</si>
  <si>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</si>
  <si>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</si>
  <si>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</si>
  <si>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</si>
  <si>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</si>
  <si>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</si>
  <si>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</si>
  <si>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</si>
  <si>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</si>
  <si>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</si>
  <si>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</si>
  <si>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</si>
  <si>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</si>
  <si>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</si>
  <si>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</si>
  <si>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</si>
  <si>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</si>
  <si>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</si>
  <si>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</si>
  <si>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</si>
  <si>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</si>
  <si>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</si>
  <si>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</si>
  <si>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</si>
  <si>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</si>
  <si>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</si>
  <si>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</si>
  <si>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</si>
  <si>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</si>
  <si>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</si>
  <si>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</si>
  <si>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</si>
  <si>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</si>
  <si>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</si>
  <si>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</si>
  <si>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</si>
  <si>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</si>
  <si>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</si>
  <si>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</si>
  <si>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</si>
  <si>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</si>
  <si>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</si>
  <si>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</si>
  <si>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</si>
  <si>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</si>
  <si>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</si>
  <si>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</si>
  <si>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</si>
  <si>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</si>
  <si>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</si>
  <si>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</si>
  <si>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</si>
  <si>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</si>
  <si>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</si>
  <si>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</si>
  <si>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</si>
  <si>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</si>
  <si>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</si>
  <si>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</si>
  <si>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</si>
  <si>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</si>
  <si>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</si>
  <si>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</si>
  <si>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</si>
  <si>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</si>
  <si>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</si>
  <si>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</si>
  <si>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</si>
  <si>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</si>
  <si>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</si>
  <si>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</si>
  <si>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</si>
  <si>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</si>
  <si>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</si>
  <si>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</si>
  <si>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</si>
  <si>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</si>
  <si>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</si>
  <si>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</si>
  <si>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</si>
  <si>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</si>
  <si>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</si>
  <si>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</si>
  <si>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</si>
  <si>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</si>
  <si>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</si>
  <si>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</si>
  <si>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</si>
  <si>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</si>
  <si>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</si>
  <si>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</si>
  <si>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</si>
  <si>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</si>
  <si>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</si>
  <si>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</si>
  <si>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</si>
  <si>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</si>
  <si>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</si>
  <si>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</si>
  <si>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</si>
  <si>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</si>
  <si>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</si>
  <si>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</si>
  <si>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</si>
  <si>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</si>
  <si>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</si>
  <si>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</si>
  <si>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</si>
  <si>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</si>
  <si>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</si>
  <si>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</si>
  <si>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</si>
  <si>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</si>
  <si>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</si>
  <si>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</si>
  <si>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</si>
  <si>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</si>
  <si>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</si>
  <si>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</si>
  <si>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</si>
  <si>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</si>
  <si>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</si>
  <si>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</si>
  <si>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</si>
  <si>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</si>
  <si>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</si>
  <si>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</si>
  <si>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</si>
  <si>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</si>
  <si>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</si>
  <si>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</si>
  <si>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</si>
  <si>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</si>
  <si>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</si>
  <si>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</si>
  <si>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</si>
  <si>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</si>
  <si>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</si>
  <si>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</si>
  <si>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</si>
  <si>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</si>
  <si>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</si>
  <si>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</si>
  <si>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</si>
  <si>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</si>
  <si>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</si>
  <si>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</si>
  <si>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</si>
  <si>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</si>
  <si>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</si>
  <si>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</si>
  <si>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</si>
  <si>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</si>
  <si>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</si>
  <si>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</si>
  <si>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</si>
  <si>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</si>
  <si>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</si>
  <si>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</si>
  <si>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</si>
  <si>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</si>
  <si>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</si>
  <si>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</si>
  <si>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</si>
  <si>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</si>
  <si>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</si>
  <si>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</si>
  <si>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</si>
  <si>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</si>
  <si>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</si>
  <si>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</si>
  <si>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</si>
  <si>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</si>
  <si>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</si>
  <si>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</si>
  <si>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</si>
  <si>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</si>
  <si>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</si>
  <si>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</si>
  <si>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</si>
  <si>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</si>
  <si>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</si>
  <si>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</si>
  <si>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</si>
  <si>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</si>
  <si>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</si>
  <si>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</si>
  <si>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</si>
  <si>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</si>
  <si>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</si>
  <si>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</si>
  <si>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</si>
  <si>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</si>
  <si>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</si>
  <si>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</si>
  <si>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</si>
  <si>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</si>
  <si>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</si>
  <si>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</si>
  <si>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</si>
  <si>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</si>
  <si>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</si>
  <si>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</si>
  <si>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</si>
  <si>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</si>
  <si>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</si>
  <si>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</si>
  <si>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</si>
  <si>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</si>
  <si>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</si>
  <si>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</si>
  <si>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</si>
  <si>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</si>
  <si>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</si>
  <si>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</si>
  <si>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</si>
  <si>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</si>
  <si>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</si>
  <si>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</si>
  <si>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</si>
  <si>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</si>
  <si>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</si>
  <si>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</si>
  <si>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</si>
  <si>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</si>
  <si>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</si>
  <si>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</si>
  <si>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</si>
  <si>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</si>
  <si>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</si>
  <si>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</si>
  <si>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</si>
  <si>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</si>
  <si>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</si>
  <si>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</si>
  <si>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</si>
  <si>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</si>
  <si>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</si>
  <si>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</si>
  <si>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</si>
  <si>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</si>
  <si>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</si>
  <si>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</si>
  <si>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</si>
  <si>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</si>
  <si>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</si>
  <si>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</si>
  <si>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</si>
  <si>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</si>
  <si>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</si>
  <si>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</si>
  <si>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</si>
  <si>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</si>
  <si>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</si>
  <si>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</si>
  <si>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</si>
  <si>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</si>
  <si>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</si>
  <si>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</si>
  <si>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</si>
  <si>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</si>
  <si>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</si>
  <si>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</si>
  <si>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</si>
  <si>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</si>
  <si>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</si>
  <si>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</si>
  <si>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</si>
  <si>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</si>
  <si>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</si>
  <si>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</si>
  <si>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</si>
  <si>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</si>
  <si>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</si>
  <si>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</si>
  <si>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</si>
  <si>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</si>
  <si>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</si>
  <si>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</si>
  <si>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</si>
  <si>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</si>
  <si>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</si>
  <si>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</si>
  <si>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</si>
  <si>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</si>
  <si>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</si>
  <si>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</si>
  <si>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</si>
  <si>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</si>
  <si>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</si>
  <si>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</si>
  <si>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</si>
  <si>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</si>
  <si>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</si>
  <si>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</si>
  <si>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</si>
  <si>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</si>
  <si>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</si>
  <si>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</si>
  <si>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</si>
  <si>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</si>
  <si>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</si>
  <si>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</si>
  <si>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</si>
  <si>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</si>
  <si>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</si>
  <si>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</si>
  <si>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</si>
  <si>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</si>
  <si>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</si>
  <si>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</si>
  <si>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</si>
  <si>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</si>
  <si>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</si>
  <si>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</si>
  <si>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</si>
  <si>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</si>
  <si>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</si>
  <si>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</si>
  <si>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</si>
  <si>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</si>
  <si>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</si>
  <si>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</si>
  <si>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</si>
  <si>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</si>
  <si>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</si>
  <si>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</si>
  <si>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</si>
  <si>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</si>
  <si>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</si>
  <si>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</si>
  <si>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</si>
  <si>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</si>
  <si>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</si>
  <si>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</si>
  <si>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</si>
  <si>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</si>
  <si>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</si>
  <si>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</si>
  <si>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</si>
  <si>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</si>
  <si>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</si>
  <si>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</si>
  <si>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</si>
  <si>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</si>
  <si>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</si>
  <si>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</si>
  <si>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</si>
  <si>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</si>
  <si>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</si>
  <si>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</si>
  <si>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</si>
  <si>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</si>
  <si>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</si>
  <si>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</si>
  <si>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</si>
  <si>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</si>
  <si>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</si>
  <si>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</si>
  <si>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</si>
  <si>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</si>
  <si>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</si>
  <si>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</si>
  <si>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</si>
  <si>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</si>
  <si>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</si>
  <si>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</si>
  <si>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</si>
  <si>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</si>
  <si>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</si>
  <si>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</si>
  <si>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</si>
  <si>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</si>
  <si>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</si>
  <si>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</si>
  <si>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</si>
  <si>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</si>
  <si>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</si>
  <si>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</si>
  <si>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</si>
  <si>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</si>
  <si>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</si>
  <si>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</si>
  <si>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</si>
  <si>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</si>
  <si>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</si>
  <si>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</si>
  <si>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</si>
  <si>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</si>
  <si>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</si>
  <si>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</si>
  <si>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</si>
  <si>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</si>
  <si>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</si>
  <si>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</si>
  <si>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</si>
  <si>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</si>
  <si>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</si>
  <si>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</si>
  <si>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</si>
  <si>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</si>
  <si>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</si>
  <si>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</si>
  <si>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</si>
  <si>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</si>
  <si>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</si>
  <si>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</si>
  <si>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</si>
  <si>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</si>
  <si>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</si>
  <si>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</si>
  <si>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</si>
  <si>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</si>
  <si>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</si>
  <si>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</si>
  <si>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</si>
  <si>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</si>
  <si>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</si>
  <si>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</si>
  <si>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</si>
  <si>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</si>
  <si>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</si>
  <si>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</si>
  <si>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</si>
  <si>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</si>
  <si>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</si>
  <si>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</si>
  <si>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River Parishes Community College</t>
  </si>
  <si>
    <t>649-7000</t>
  </si>
  <si>
    <t xml:space="preserve">           High School</t>
  </si>
  <si>
    <t xml:space="preserve">      VA Depend/Surv T29</t>
  </si>
  <si>
    <t xml:space="preserve">      SGA Officers</t>
  </si>
  <si>
    <t xml:space="preserve">    Act 741 GRAD Act -5% Need Based (5 for 6)</t>
  </si>
  <si>
    <t xml:space="preserve">Act 741 GRAD Act 5% Need based </t>
  </si>
  <si>
    <t>(5 for 6)</t>
  </si>
  <si>
    <t>* This column should reflect the last approved BA-7 in FY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</si>
</sst>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9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b/>
      <sz val="11"/>
      <color theme="1" tint="0.499984740745262"/>
      <name val="Arial"/>
      <family val="2"/>
    </font>
    <font>
      <b/>
      <sz val="11"/>
      <color theme="1" tint="0.3499862666707357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11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3" borderId="18" xfId="0" applyFont="1" applyFill="1" applyBorder="1"/>
    <xf numFmtId="0" fontId="19" fillId="3" borderId="19" xfId="0" applyFont="1" applyFill="1" applyBorder="1" applyAlignment="1">
      <alignment horizontal="center"/>
    </xf>
    <xf numFmtId="0" fontId="19" fillId="3" borderId="19" xfId="0" applyFont="1" applyFill="1" applyBorder="1"/>
    <xf numFmtId="0" fontId="19" fillId="3" borderId="28" xfId="0" applyFont="1" applyFill="1" applyBorder="1"/>
    <xf numFmtId="6" fontId="14" fillId="3" borderId="55" xfId="0" applyNumberFormat="1" applyFont="1" applyFill="1" applyBorder="1"/>
    <xf numFmtId="6" fontId="14" fillId="3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165" fontId="23" fillId="0" borderId="139" xfId="0" applyNumberFormat="1" applyFont="1" applyBorder="1"/>
    <xf numFmtId="165" fontId="23" fillId="0" borderId="141" xfId="0" applyNumberFormat="1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168" fontId="0" fillId="0" borderId="0" xfId="0" applyNumberFormat="1"/>
    <xf numFmtId="43" fontId="9" fillId="0" borderId="40" xfId="3" applyFont="1" applyBorder="1"/>
    <xf numFmtId="168" fontId="9" fillId="0" borderId="40" xfId="1" applyNumberFormat="1" applyFont="1" applyFill="1" applyBorder="1"/>
    <xf numFmtId="6" fontId="10" fillId="0" borderId="56" xfId="0" applyNumberFormat="1" applyFont="1" applyFill="1" applyBorder="1"/>
    <xf numFmtId="6" fontId="0" fillId="0" borderId="56" xfId="0" applyNumberFormat="1" applyFill="1" applyBorder="1"/>
    <xf numFmtId="6" fontId="10" fillId="0" borderId="0" xfId="0" applyNumberFormat="1" applyFont="1"/>
    <xf numFmtId="6" fontId="10" fillId="0" borderId="53" xfId="0" applyNumberFormat="1" applyFont="1" applyFill="1" applyBorder="1"/>
    <xf numFmtId="6" fontId="0" fillId="0" borderId="55" xfId="0" applyNumberFormat="1" applyFill="1" applyBorder="1"/>
    <xf numFmtId="6" fontId="10" fillId="0" borderId="55" xfId="0" applyNumberFormat="1" applyFont="1" applyFill="1" applyBorder="1"/>
    <xf numFmtId="43" fontId="0" fillId="0" borderId="0" xfId="3" applyFont="1"/>
    <xf numFmtId="43" fontId="10" fillId="0" borderId="0" xfId="3" applyFont="1"/>
    <xf numFmtId="166" fontId="2" fillId="0" borderId="96" xfId="2" applyNumberFormat="1" applyFont="1" applyBorder="1"/>
    <xf numFmtId="0" fontId="3" fillId="0" borderId="97" xfId="2" applyFont="1" applyFill="1" applyBorder="1" applyAlignment="1">
      <alignment horizontal="left"/>
    </xf>
    <xf numFmtId="0" fontId="2" fillId="0" borderId="97" xfId="2" applyFont="1" applyFill="1" applyBorder="1"/>
    <xf numFmtId="3" fontId="2" fillId="0" borderId="98" xfId="2" applyNumberFormat="1" applyFont="1" applyFill="1" applyBorder="1"/>
    <xf numFmtId="3" fontId="2" fillId="0" borderId="188" xfId="2" applyNumberFormat="1" applyFont="1" applyFill="1" applyBorder="1"/>
    <xf numFmtId="3" fontId="2" fillId="0" borderId="97" xfId="2" applyNumberFormat="1" applyFont="1" applyFill="1" applyBorder="1"/>
    <xf numFmtId="169" fontId="2" fillId="0" borderId="97" xfId="2" applyNumberFormat="1" applyFont="1" applyFill="1" applyBorder="1"/>
    <xf numFmtId="0" fontId="2" fillId="0" borderId="89" xfId="2" applyFont="1" applyFill="1" applyBorder="1"/>
    <xf numFmtId="0" fontId="2" fillId="0" borderId="0" xfId="2" applyFont="1" applyFill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0" fontId="27" fillId="0" borderId="165" xfId="0" applyFont="1" applyBorder="1"/>
    <xf numFmtId="6" fontId="27" fillId="0" borderId="169" xfId="0" applyNumberFormat="1" applyFont="1" applyBorder="1"/>
    <xf numFmtId="6" fontId="27" fillId="0" borderId="171" xfId="0" applyNumberFormat="1" applyFont="1" applyBorder="1"/>
    <xf numFmtId="167" fontId="28" fillId="0" borderId="170" xfId="0" applyNumberFormat="1" applyFont="1" applyBorder="1" applyAlignment="1">
      <alignment horizontal="right"/>
    </xf>
    <xf numFmtId="0" fontId="27" fillId="0" borderId="169" xfId="0" applyFont="1" applyBorder="1"/>
    <xf numFmtId="0" fontId="27" fillId="0" borderId="59" xfId="0" applyFont="1" applyBorder="1"/>
    <xf numFmtId="0" fontId="27" fillId="0" borderId="142" xfId="0" applyFont="1" applyBorder="1"/>
    <xf numFmtId="166" fontId="27" fillId="0" borderId="0" xfId="0" applyNumberFormat="1" applyFont="1"/>
    <xf numFmtId="165" fontId="27" fillId="0" borderId="118" xfId="0" applyNumberFormat="1" applyFont="1" applyBorder="1"/>
    <xf numFmtId="166" fontId="27" fillId="0" borderId="103" xfId="0" applyNumberFormat="1" applyFont="1" applyBorder="1"/>
    <xf numFmtId="165" fontId="27" fillId="0" borderId="138" xfId="0" applyNumberFormat="1" applyFont="1" applyBorder="1"/>
    <xf numFmtId="166" fontId="27" fillId="0" borderId="89" xfId="0" applyNumberFormat="1" applyFont="1" applyBorder="1"/>
    <xf numFmtId="165" fontId="27" fillId="0" borderId="139" xfId="0" applyNumberFormat="1" applyFont="1" applyBorder="1"/>
    <xf numFmtId="0" fontId="27" fillId="0" borderId="129" xfId="0" applyFont="1" applyBorder="1"/>
    <xf numFmtId="166" fontId="27" fillId="0" borderId="119" xfId="0" applyNumberFormat="1" applyFont="1" applyBorder="1"/>
    <xf numFmtId="165" fontId="27" fillId="0" borderId="114" xfId="0" applyNumberFormat="1" applyFont="1" applyBorder="1"/>
    <xf numFmtId="166" fontId="27" fillId="0" borderId="109" xfId="0" applyNumberFormat="1" applyFont="1" applyBorder="1"/>
    <xf numFmtId="166" fontId="27" fillId="0" borderId="96" xfId="0" applyNumberFormat="1" applyFont="1" applyBorder="1"/>
    <xf numFmtId="165" fontId="27" fillId="0" borderId="141" xfId="0" applyNumberFormat="1" applyFont="1" applyBorder="1"/>
    <xf numFmtId="165" fontId="27" fillId="0" borderId="97" xfId="0" applyNumberFormat="1" applyFont="1" applyBorder="1"/>
    <xf numFmtId="0" fontId="27" fillId="0" borderId="143" xfId="0" applyFont="1" applyBorder="1"/>
    <xf numFmtId="166" fontId="3" fillId="0" borderId="133" xfId="0" applyNumberFormat="1" applyFont="1" applyBorder="1"/>
    <xf numFmtId="166" fontId="3" fillId="0" borderId="98" xfId="0" applyNumberFormat="1" applyFont="1" applyBorder="1"/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2"/>
  <sheetViews>
    <sheetView topLeftCell="A4" workbookViewId="0">
      <selection activeCell="B20" sqref="B20"/>
    </sheetView>
  </sheetViews>
  <sheetFormatPr defaultRowHeight="15" x14ac:dyDescent="0.25"/>
  <cols>
    <col min="1" max="1" width="43.42578125" customWidth="1"/>
    <col min="2" max="2" width="22.140625" customWidth="1"/>
    <col min="4" max="4" width="9.7109375" bestFit="1" customWidth="1"/>
  </cols>
  <sheetData>
    <row r="1" spans="1:11" x14ac:dyDescent="0.25">
      <c r="A1" s="6" t="s">
        <v>546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River Parishes Community College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649-7000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1892857.75</v>
      </c>
    </row>
    <row r="7" spans="1:11" x14ac:dyDescent="0.25">
      <c r="A7" s="60" t="s">
        <v>446</v>
      </c>
      <c r="B7" s="54">
        <v>281366.24</v>
      </c>
    </row>
    <row r="8" spans="1:11" ht="14.25" customHeight="1" x14ac:dyDescent="0.25">
      <c r="A8" s="60" t="s">
        <v>427</v>
      </c>
      <c r="B8" s="55">
        <v>314092.147</v>
      </c>
    </row>
    <row r="9" spans="1:11" ht="14.25" customHeight="1" x14ac:dyDescent="0.25">
      <c r="A9" s="60" t="s">
        <v>449</v>
      </c>
      <c r="B9" s="55"/>
    </row>
    <row r="10" spans="1:11" x14ac:dyDescent="0.25">
      <c r="A10" s="60" t="s">
        <v>425</v>
      </c>
      <c r="B10" s="54">
        <v>1085739.24</v>
      </c>
    </row>
    <row r="11" spans="1:11" x14ac:dyDescent="0.25">
      <c r="A11" s="60" t="s">
        <v>426</v>
      </c>
      <c r="B11" s="540">
        <v>285540</v>
      </c>
    </row>
    <row r="12" spans="1:11" x14ac:dyDescent="0.25">
      <c r="A12" s="60" t="s">
        <v>428</v>
      </c>
      <c r="B12" s="54">
        <v>395756</v>
      </c>
      <c r="D12" s="538"/>
    </row>
    <row r="13" spans="1:11" x14ac:dyDescent="0.25">
      <c r="A13" s="60" t="s">
        <v>429</v>
      </c>
      <c r="B13" s="54">
        <v>38610</v>
      </c>
      <c r="D13" s="538"/>
    </row>
    <row r="14" spans="1:11" x14ac:dyDescent="0.25">
      <c r="A14" s="60" t="s">
        <v>430</v>
      </c>
      <c r="B14" s="54">
        <f>19296.44+159728.5</f>
        <v>179024.94</v>
      </c>
    </row>
    <row r="15" spans="1:11" x14ac:dyDescent="0.25">
      <c r="A15" s="60" t="s">
        <v>431</v>
      </c>
      <c r="B15" s="54">
        <v>2249</v>
      </c>
      <c r="D15" s="538"/>
    </row>
    <row r="16" spans="1:11" x14ac:dyDescent="0.25">
      <c r="A16" s="60" t="s">
        <v>432</v>
      </c>
      <c r="B16" s="54"/>
    </row>
    <row r="17" spans="1:4" x14ac:dyDescent="0.25">
      <c r="A17" s="60" t="s">
        <v>433</v>
      </c>
      <c r="B17" s="54"/>
    </row>
    <row r="18" spans="1:4" x14ac:dyDescent="0.25">
      <c r="A18" s="60" t="s">
        <v>434</v>
      </c>
      <c r="B18" s="54">
        <v>11298.88</v>
      </c>
      <c r="D18" s="538"/>
    </row>
    <row r="19" spans="1:4" x14ac:dyDescent="0.25">
      <c r="A19" s="60" t="s">
        <v>435</v>
      </c>
      <c r="B19" s="540">
        <v>15000</v>
      </c>
    </row>
    <row r="20" spans="1:4" ht="15.75" customHeight="1" x14ac:dyDescent="0.25">
      <c r="A20" s="60" t="s">
        <v>436</v>
      </c>
      <c r="B20" s="539"/>
    </row>
    <row r="21" spans="1:4" x14ac:dyDescent="0.25">
      <c r="A21" s="60" t="s">
        <v>437</v>
      </c>
      <c r="B21" s="54"/>
    </row>
    <row r="22" spans="1:4" x14ac:dyDescent="0.25">
      <c r="A22" s="60" t="s">
        <v>438</v>
      </c>
      <c r="B22" s="54"/>
    </row>
    <row r="23" spans="1:4" x14ac:dyDescent="0.25">
      <c r="A23" s="61" t="s">
        <v>439</v>
      </c>
      <c r="B23" s="56"/>
    </row>
    <row r="24" spans="1:4" ht="15.75" thickBot="1" x14ac:dyDescent="0.3">
      <c r="A24" s="61" t="s">
        <v>440</v>
      </c>
      <c r="B24" s="56">
        <f>B32</f>
        <v>0</v>
      </c>
    </row>
    <row r="25" spans="1:4" ht="15.75" thickBot="1" x14ac:dyDescent="0.3">
      <c r="A25" s="57" t="s">
        <v>441</v>
      </c>
      <c r="B25" s="58">
        <f>SUM(B6:B24)</f>
        <v>4501534.1970000006</v>
      </c>
    </row>
    <row r="28" spans="1:4" x14ac:dyDescent="0.25">
      <c r="A28" s="9" t="s">
        <v>442</v>
      </c>
    </row>
    <row r="29" spans="1:4" x14ac:dyDescent="0.25">
      <c r="A29" t="s">
        <v>443</v>
      </c>
      <c r="B29" s="59">
        <v>0</v>
      </c>
    </row>
    <row r="30" spans="1:4" x14ac:dyDescent="0.25">
      <c r="A30" t="s">
        <v>444</v>
      </c>
      <c r="B30" s="59">
        <v>0</v>
      </c>
    </row>
    <row r="31" spans="1:4" x14ac:dyDescent="0.25">
      <c r="A31" t="s">
        <v>445</v>
      </c>
      <c r="B31" s="59">
        <v>0</v>
      </c>
    </row>
    <row r="32" spans="1:4" x14ac:dyDescent="0.25">
      <c r="A32" t="s">
        <v>302</v>
      </c>
      <c r="B32" s="62">
        <f>SUM(B29:B31)</f>
        <v>0</v>
      </c>
    </row>
  </sheetData>
  <printOptions horizontalCentered="1"/>
  <pageMargins left="0.7" right="0.7" top="0.75" bottom="0.75" header="0.3" footer="0.3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8"/>
  <sheetViews>
    <sheetView zoomScale="90" zoomScaleNormal="90" workbookViewId="0">
      <pane xSplit="5" ySplit="6" topLeftCell="F96" activePane="bottomRight" state="frozen"/>
      <selection pane="topRight" activeCell="F1" sqref="F1"/>
      <selection pane="bottomLeft" activeCell="A7" sqref="A7"/>
      <selection pane="bottomRight" activeCell="H39" sqref="H39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6" width="12.85546875" style="8" customWidth="1"/>
    <col min="7" max="7" width="18.140625" style="8" customWidth="1"/>
    <col min="8" max="11" width="12.85546875" style="8" customWidth="1"/>
    <col min="13" max="13" width="10.7109375" bestFit="1" customWidth="1"/>
    <col min="15" max="15" width="9.140625" customWidth="1"/>
    <col min="16" max="16" width="13.42578125" style="547" bestFit="1" customWidth="1"/>
  </cols>
  <sheetData>
    <row r="1" spans="1:16" x14ac:dyDescent="0.25">
      <c r="A1" s="6" t="s">
        <v>547</v>
      </c>
      <c r="B1"/>
      <c r="C1" s="1"/>
    </row>
    <row r="2" spans="1:16" x14ac:dyDescent="0.25">
      <c r="A2" s="2" t="s">
        <v>79</v>
      </c>
      <c r="B2" s="9" t="s">
        <v>577</v>
      </c>
      <c r="C2" s="4"/>
      <c r="E2" t="s">
        <v>117</v>
      </c>
    </row>
    <row r="3" spans="1:16" x14ac:dyDescent="0.25">
      <c r="A3" s="6" t="s">
        <v>116</v>
      </c>
      <c r="B3" s="7" t="s">
        <v>578</v>
      </c>
      <c r="C3" s="1"/>
      <c r="E3" s="5"/>
    </row>
    <row r="4" spans="1:16" ht="15.75" thickBot="1" x14ac:dyDescent="0.3"/>
    <row r="5" spans="1:16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  <c r="P5" s="548"/>
    </row>
    <row r="6" spans="1:16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  <c r="P6" s="548"/>
    </row>
    <row r="7" spans="1:16" s="3" customFormat="1" ht="15.75" thickTop="1" x14ac:dyDescent="0.25">
      <c r="A7" s="72" t="str">
        <f>B3</f>
        <v>649-7000</v>
      </c>
      <c r="B7" s="73">
        <v>500</v>
      </c>
      <c r="C7" s="74" t="s">
        <v>10</v>
      </c>
      <c r="D7" s="73">
        <v>501</v>
      </c>
      <c r="E7" s="75" t="s">
        <v>10</v>
      </c>
      <c r="F7" s="76">
        <v>7081529</v>
      </c>
      <c r="G7" s="77"/>
      <c r="H7" s="544">
        <v>8710000</v>
      </c>
      <c r="I7" s="77"/>
      <c r="J7" s="76">
        <v>8710000</v>
      </c>
      <c r="K7" s="77"/>
      <c r="M7" s="543"/>
      <c r="P7" s="548"/>
    </row>
    <row r="8" spans="1:16" x14ac:dyDescent="0.25">
      <c r="A8" s="78"/>
      <c r="B8" s="79"/>
      <c r="C8" s="21"/>
      <c r="D8" s="79"/>
      <c r="E8" s="80"/>
      <c r="F8" s="81"/>
      <c r="G8" s="82"/>
      <c r="H8" s="545"/>
      <c r="I8" s="82"/>
      <c r="J8" s="81"/>
      <c r="K8" s="82"/>
    </row>
    <row r="9" spans="1:16" x14ac:dyDescent="0.25">
      <c r="A9" s="78" t="str">
        <f>B3</f>
        <v>649-7000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>
        <v>366990.39500000002</v>
      </c>
      <c r="H9" s="545"/>
      <c r="I9" s="542">
        <v>370000</v>
      </c>
      <c r="J9" s="81"/>
      <c r="K9" s="82">
        <f t="shared" ref="K9" si="0">G9*1.11</f>
        <v>407359.33845000004</v>
      </c>
    </row>
    <row r="10" spans="1:16" x14ac:dyDescent="0.25">
      <c r="A10" s="78" t="str">
        <f>B3</f>
        <v>649-7000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157786</v>
      </c>
      <c r="G10" s="82"/>
      <c r="H10" s="545">
        <v>175000</v>
      </c>
      <c r="I10" s="542"/>
      <c r="J10" s="81">
        <v>175000</v>
      </c>
      <c r="K10" s="82"/>
    </row>
    <row r="11" spans="1:16" x14ac:dyDescent="0.25">
      <c r="A11" s="78" t="str">
        <f>B3</f>
        <v>649-7000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545"/>
      <c r="I11" s="542"/>
      <c r="J11" s="81"/>
      <c r="K11" s="82"/>
    </row>
    <row r="12" spans="1:16" x14ac:dyDescent="0.25">
      <c r="A12" s="78" t="str">
        <f>B3</f>
        <v>649-7000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545"/>
      <c r="I12" s="542"/>
      <c r="J12" s="81"/>
      <c r="K12" s="82"/>
    </row>
    <row r="13" spans="1:16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>
        <v>213913</v>
      </c>
      <c r="H13" s="545"/>
      <c r="I13" s="542">
        <v>230000</v>
      </c>
      <c r="J13" s="81"/>
      <c r="K13" s="82">
        <f>G13*1.11</f>
        <v>237443.43000000002</v>
      </c>
    </row>
    <row r="14" spans="1:16" x14ac:dyDescent="0.25">
      <c r="A14" s="78" t="str">
        <f>B3</f>
        <v>649-7000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249236.23</v>
      </c>
      <c r="H14" s="545"/>
      <c r="I14" s="542">
        <v>250000</v>
      </c>
      <c r="J14" s="81"/>
      <c r="K14" s="82">
        <f>G14*1.11</f>
        <v>276652.21530000004</v>
      </c>
      <c r="L14" t="s">
        <v>117</v>
      </c>
    </row>
    <row r="15" spans="1:16" x14ac:dyDescent="0.25">
      <c r="A15" s="78" t="str">
        <f>B3</f>
        <v>649-7000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545"/>
      <c r="I15" s="542"/>
      <c r="J15" s="81"/>
      <c r="K15" s="82"/>
    </row>
    <row r="16" spans="1:16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>
        <v>363543</v>
      </c>
      <c r="G16" s="82"/>
      <c r="H16" s="545">
        <v>350000</v>
      </c>
      <c r="I16" s="82"/>
      <c r="J16" s="81">
        <v>350000</v>
      </c>
      <c r="K16" s="82"/>
    </row>
    <row r="17" spans="1:16" x14ac:dyDescent="0.25">
      <c r="A17" s="78" t="str">
        <f>B3</f>
        <v>649-7000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545">
        <v>50000</v>
      </c>
      <c r="I17" s="82"/>
      <c r="J17" s="81">
        <v>50000</v>
      </c>
      <c r="K17" s="82"/>
    </row>
    <row r="18" spans="1:16" x14ac:dyDescent="0.25">
      <c r="A18" s="78" t="str">
        <f>B3</f>
        <v>649-7000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545"/>
      <c r="I18" s="542"/>
      <c r="J18" s="81"/>
      <c r="K18" s="82"/>
    </row>
    <row r="19" spans="1:16" x14ac:dyDescent="0.25">
      <c r="A19" s="78" t="str">
        <f>B3</f>
        <v>649-7000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545"/>
      <c r="I19" s="82"/>
      <c r="J19" s="81"/>
      <c r="K19" s="82"/>
    </row>
    <row r="20" spans="1:16" s="3" customFormat="1" x14ac:dyDescent="0.25">
      <c r="A20" s="83"/>
      <c r="B20" s="84"/>
      <c r="C20" s="85" t="s">
        <v>119</v>
      </c>
      <c r="D20" s="84"/>
      <c r="E20" s="86"/>
      <c r="F20" s="87">
        <f t="shared" ref="F20:K20" si="1">SUM(F9:F19)</f>
        <v>521329</v>
      </c>
      <c r="G20" s="88">
        <f t="shared" si="1"/>
        <v>830139.625</v>
      </c>
      <c r="H20" s="546">
        <f t="shared" si="1"/>
        <v>575000</v>
      </c>
      <c r="I20" s="88">
        <f t="shared" si="1"/>
        <v>850000</v>
      </c>
      <c r="J20" s="87">
        <f t="shared" si="1"/>
        <v>575000</v>
      </c>
      <c r="K20" s="88">
        <f t="shared" si="1"/>
        <v>921454.98375000013</v>
      </c>
      <c r="M20" s="543"/>
      <c r="P20" s="548"/>
    </row>
    <row r="21" spans="1:16" s="3" customFormat="1" x14ac:dyDescent="0.25">
      <c r="A21" s="83"/>
      <c r="B21" s="84"/>
      <c r="C21" s="85"/>
      <c r="D21" s="84"/>
      <c r="E21" s="86"/>
      <c r="F21" s="87"/>
      <c r="G21" s="88"/>
      <c r="H21" s="546"/>
      <c r="I21" s="88"/>
      <c r="J21" s="87"/>
      <c r="K21" s="88"/>
      <c r="P21" s="548"/>
    </row>
    <row r="22" spans="1:16" x14ac:dyDescent="0.25">
      <c r="A22" s="78" t="str">
        <f>B3</f>
        <v>649-7000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545">
        <v>140000</v>
      </c>
      <c r="I22" s="82"/>
      <c r="J22" s="81">
        <v>140000</v>
      </c>
      <c r="K22" s="82"/>
      <c r="M22" s="8"/>
    </row>
    <row r="23" spans="1:16" x14ac:dyDescent="0.25">
      <c r="A23" s="78" t="str">
        <f>B3</f>
        <v>649-7000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6" s="3" customFormat="1" x14ac:dyDescent="0.25">
      <c r="A24" s="83"/>
      <c r="B24" s="84"/>
      <c r="C24" s="85" t="s">
        <v>379</v>
      </c>
      <c r="D24" s="84"/>
      <c r="E24" s="86"/>
      <c r="F24" s="87">
        <f t="shared" ref="F24:K24" si="2">SUM(F22:F23)</f>
        <v>0</v>
      </c>
      <c r="G24" s="88">
        <f t="shared" si="2"/>
        <v>0</v>
      </c>
      <c r="H24" s="87">
        <f t="shared" si="2"/>
        <v>140000</v>
      </c>
      <c r="I24" s="88">
        <f t="shared" si="2"/>
        <v>0</v>
      </c>
      <c r="J24" s="87">
        <f t="shared" si="2"/>
        <v>140000</v>
      </c>
      <c r="K24" s="88">
        <f t="shared" si="2"/>
        <v>0</v>
      </c>
      <c r="M24" s="543"/>
      <c r="P24" s="548"/>
    </row>
    <row r="25" spans="1:16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  <c r="P25" s="548"/>
    </row>
    <row r="26" spans="1:16" x14ac:dyDescent="0.25">
      <c r="A26" s="78" t="str">
        <f>B3</f>
        <v>649-7000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6" x14ac:dyDescent="0.25">
      <c r="A27" s="78" t="str">
        <f>B3</f>
        <v>649-7000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6" x14ac:dyDescent="0.25">
      <c r="A28" s="78" t="str">
        <f>B3</f>
        <v>649-7000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6" x14ac:dyDescent="0.25">
      <c r="A29" s="78" t="str">
        <f>B3</f>
        <v>649-7000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545"/>
      <c r="I29" s="82"/>
      <c r="J29" s="81"/>
      <c r="K29" s="82"/>
    </row>
    <row r="30" spans="1:16" x14ac:dyDescent="0.25">
      <c r="A30" s="78" t="str">
        <f>B3</f>
        <v>649-7000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545">
        <v>170000</v>
      </c>
      <c r="I30" s="82"/>
      <c r="J30" s="81">
        <v>170000</v>
      </c>
      <c r="K30" s="82"/>
    </row>
    <row r="31" spans="1:16" x14ac:dyDescent="0.25">
      <c r="A31" s="78">
        <v>0</v>
      </c>
      <c r="B31" s="79">
        <v>530</v>
      </c>
      <c r="C31" s="21" t="s">
        <v>24</v>
      </c>
      <c r="D31" s="405">
        <v>572</v>
      </c>
      <c r="E31" s="407" t="s">
        <v>466</v>
      </c>
      <c r="F31" s="81"/>
      <c r="G31" s="82"/>
      <c r="H31" s="81"/>
      <c r="I31" s="82"/>
      <c r="J31" s="81"/>
      <c r="K31" s="82"/>
    </row>
    <row r="32" spans="1:16" s="3" customFormat="1" x14ac:dyDescent="0.25">
      <c r="A32" s="83"/>
      <c r="B32" s="84"/>
      <c r="C32" s="85" t="s">
        <v>120</v>
      </c>
      <c r="D32" s="84"/>
      <c r="E32" s="86"/>
      <c r="F32" s="87">
        <f t="shared" ref="F32:K32" si="3">SUM(F26:F31)</f>
        <v>0</v>
      </c>
      <c r="G32" s="88">
        <f t="shared" si="3"/>
        <v>0</v>
      </c>
      <c r="H32" s="87">
        <f t="shared" si="3"/>
        <v>170000</v>
      </c>
      <c r="I32" s="88">
        <f t="shared" si="3"/>
        <v>0</v>
      </c>
      <c r="J32" s="87">
        <f t="shared" si="3"/>
        <v>170000</v>
      </c>
      <c r="K32" s="88">
        <f t="shared" si="3"/>
        <v>0</v>
      </c>
      <c r="M32" s="543"/>
      <c r="P32" s="548"/>
    </row>
    <row r="33" spans="1:16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  <c r="M33" s="543"/>
      <c r="P33" s="548"/>
    </row>
    <row r="34" spans="1:16" x14ac:dyDescent="0.25">
      <c r="A34" s="78" t="str">
        <f>B3</f>
        <v>649-7000</v>
      </c>
      <c r="B34" s="79">
        <v>550</v>
      </c>
      <c r="C34" s="21" t="s">
        <v>30</v>
      </c>
      <c r="D34" s="79">
        <v>551</v>
      </c>
      <c r="E34" s="80" t="s">
        <v>31</v>
      </c>
      <c r="F34" s="545">
        <f>6713286-150000</f>
        <v>6563286</v>
      </c>
      <c r="G34" s="82">
        <v>150000</v>
      </c>
      <c r="H34" s="81">
        <f>6563286</f>
        <v>6563286</v>
      </c>
      <c r="I34" s="82">
        <v>150000</v>
      </c>
      <c r="J34" s="81">
        <v>6449528</v>
      </c>
      <c r="K34" s="82"/>
      <c r="M34" s="8"/>
    </row>
    <row r="35" spans="1:16" x14ac:dyDescent="0.25">
      <c r="A35" s="78" t="str">
        <f>B3</f>
        <v>649-7000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6" x14ac:dyDescent="0.25">
      <c r="A36" s="78" t="str">
        <f>B3</f>
        <v>649-7000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6" s="3" customFormat="1" x14ac:dyDescent="0.25">
      <c r="A37" s="83"/>
      <c r="B37" s="84"/>
      <c r="C37" s="85" t="s">
        <v>121</v>
      </c>
      <c r="D37" s="84"/>
      <c r="E37" s="86"/>
      <c r="F37" s="87">
        <f t="shared" ref="F37:K37" si="4">SUM(F34:F36)</f>
        <v>6563286</v>
      </c>
      <c r="G37" s="88">
        <f t="shared" si="4"/>
        <v>150000</v>
      </c>
      <c r="H37" s="87">
        <f t="shared" si="4"/>
        <v>6563286</v>
      </c>
      <c r="I37" s="88">
        <f t="shared" si="4"/>
        <v>150000</v>
      </c>
      <c r="J37" s="87">
        <f t="shared" si="4"/>
        <v>6449528</v>
      </c>
      <c r="K37" s="88">
        <f t="shared" si="4"/>
        <v>0</v>
      </c>
      <c r="P37" s="548"/>
    </row>
    <row r="38" spans="1:16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  <c r="P38" s="548"/>
    </row>
    <row r="39" spans="1:16" x14ac:dyDescent="0.25">
      <c r="A39" s="404" t="str">
        <f>B3</f>
        <v>649-7000</v>
      </c>
      <c r="B39" s="405">
        <v>560</v>
      </c>
      <c r="C39" s="406" t="s">
        <v>33</v>
      </c>
      <c r="D39" s="405">
        <v>561</v>
      </c>
      <c r="E39" s="407" t="s">
        <v>451</v>
      </c>
      <c r="F39" s="81"/>
      <c r="G39" s="82"/>
      <c r="H39" s="81"/>
      <c r="I39" s="82"/>
      <c r="J39" s="81"/>
      <c r="K39" s="82"/>
    </row>
    <row r="40" spans="1:16" x14ac:dyDescent="0.25">
      <c r="A40" s="404" t="str">
        <f>B3</f>
        <v>649-7000</v>
      </c>
      <c r="B40" s="405">
        <v>560</v>
      </c>
      <c r="C40" s="406" t="s">
        <v>33</v>
      </c>
      <c r="D40" s="405">
        <v>562</v>
      </c>
      <c r="E40" s="407" t="s">
        <v>34</v>
      </c>
      <c r="F40" s="81">
        <v>226362.73</v>
      </c>
      <c r="G40" s="82"/>
      <c r="H40" s="81">
        <v>233888</v>
      </c>
      <c r="I40" s="82"/>
      <c r="J40" s="81">
        <v>238211</v>
      </c>
      <c r="K40" s="82"/>
    </row>
    <row r="41" spans="1:16" x14ac:dyDescent="0.25">
      <c r="A41" s="404" t="str">
        <f>B3</f>
        <v>649-7000</v>
      </c>
      <c r="B41" s="405">
        <v>560</v>
      </c>
      <c r="C41" s="406" t="s">
        <v>33</v>
      </c>
      <c r="D41" s="405">
        <v>563</v>
      </c>
      <c r="E41" s="407" t="s">
        <v>464</v>
      </c>
      <c r="F41" s="81"/>
      <c r="G41" s="82"/>
      <c r="H41" s="81"/>
      <c r="I41" s="82"/>
      <c r="J41" s="81"/>
      <c r="K41" s="82"/>
    </row>
    <row r="42" spans="1:16" x14ac:dyDescent="0.25">
      <c r="A42" s="404" t="str">
        <f>B3</f>
        <v>649-7000</v>
      </c>
      <c r="B42" s="405">
        <v>560</v>
      </c>
      <c r="C42" s="406" t="s">
        <v>33</v>
      </c>
      <c r="D42" s="405">
        <v>564</v>
      </c>
      <c r="E42" s="407" t="s">
        <v>35</v>
      </c>
      <c r="F42" s="81"/>
      <c r="G42" s="82"/>
      <c r="H42" s="81"/>
      <c r="I42" s="82"/>
      <c r="J42" s="81"/>
      <c r="K42" s="82"/>
    </row>
    <row r="43" spans="1:16" x14ac:dyDescent="0.25">
      <c r="A43" s="404" t="str">
        <f>B3</f>
        <v>649-7000</v>
      </c>
      <c r="B43" s="405">
        <v>560</v>
      </c>
      <c r="C43" s="406" t="s">
        <v>33</v>
      </c>
      <c r="D43" s="405">
        <v>565</v>
      </c>
      <c r="E43" s="407" t="s">
        <v>36</v>
      </c>
      <c r="F43" s="81"/>
      <c r="G43" s="82"/>
      <c r="H43" s="81"/>
      <c r="I43" s="82"/>
      <c r="J43" s="81"/>
      <c r="K43" s="82"/>
    </row>
    <row r="44" spans="1:16" x14ac:dyDescent="0.25">
      <c r="A44" s="404" t="str">
        <f>B3</f>
        <v>649-7000</v>
      </c>
      <c r="B44" s="405">
        <v>560</v>
      </c>
      <c r="C44" s="406" t="s">
        <v>33</v>
      </c>
      <c r="D44" s="405">
        <v>566</v>
      </c>
      <c r="E44" s="407" t="s">
        <v>529</v>
      </c>
      <c r="F44" s="81"/>
      <c r="G44" s="82"/>
      <c r="H44" s="81"/>
      <c r="I44" s="82"/>
      <c r="J44" s="81"/>
      <c r="K44" s="82"/>
    </row>
    <row r="45" spans="1:16" x14ac:dyDescent="0.25">
      <c r="A45" s="404" t="str">
        <f>B3</f>
        <v>649-7000</v>
      </c>
      <c r="B45" s="405">
        <v>560</v>
      </c>
      <c r="C45" s="406" t="s">
        <v>33</v>
      </c>
      <c r="D45" s="405">
        <v>567</v>
      </c>
      <c r="E45" s="407" t="s">
        <v>465</v>
      </c>
      <c r="F45" s="81"/>
      <c r="G45" s="82"/>
      <c r="H45" s="81"/>
      <c r="I45" s="82"/>
      <c r="J45" s="81"/>
      <c r="K45" s="82"/>
    </row>
    <row r="46" spans="1:16" x14ac:dyDescent="0.25">
      <c r="A46" s="404" t="str">
        <f>B3</f>
        <v>649-7000</v>
      </c>
      <c r="B46" s="405">
        <v>560</v>
      </c>
      <c r="C46" s="406" t="s">
        <v>33</v>
      </c>
      <c r="D46" s="405">
        <v>570</v>
      </c>
      <c r="E46" s="407" t="s">
        <v>37</v>
      </c>
      <c r="F46" s="81"/>
      <c r="G46" s="82"/>
      <c r="H46" s="81"/>
      <c r="I46" s="82"/>
      <c r="J46" s="81"/>
      <c r="K46" s="82"/>
    </row>
    <row r="47" spans="1:16" x14ac:dyDescent="0.25">
      <c r="A47" s="404" t="str">
        <f>B3</f>
        <v>649-7000</v>
      </c>
      <c r="B47" s="405">
        <v>560</v>
      </c>
      <c r="C47" s="406" t="s">
        <v>33</v>
      </c>
      <c r="D47" s="405">
        <v>571</v>
      </c>
      <c r="E47" s="407" t="s">
        <v>452</v>
      </c>
      <c r="F47" s="81"/>
      <c r="G47" s="82"/>
      <c r="H47" s="81"/>
      <c r="I47" s="82"/>
      <c r="J47" s="81"/>
      <c r="K47" s="82"/>
    </row>
    <row r="48" spans="1:16" x14ac:dyDescent="0.25">
      <c r="A48" s="404" t="str">
        <f>B3</f>
        <v>649-7000</v>
      </c>
      <c r="B48" s="405">
        <v>560</v>
      </c>
      <c r="C48" s="406" t="s">
        <v>33</v>
      </c>
      <c r="D48" s="405">
        <v>574</v>
      </c>
      <c r="E48" s="407" t="s">
        <v>453</v>
      </c>
      <c r="F48" s="81"/>
      <c r="G48" s="82"/>
      <c r="H48" s="81"/>
      <c r="I48" s="82"/>
      <c r="J48" s="81"/>
      <c r="K48" s="82"/>
    </row>
    <row r="49" spans="1:11" x14ac:dyDescent="0.25">
      <c r="A49" s="404" t="str">
        <f>B3</f>
        <v>649-7000</v>
      </c>
      <c r="B49" s="405">
        <v>560</v>
      </c>
      <c r="C49" s="406" t="s">
        <v>33</v>
      </c>
      <c r="D49" s="405">
        <v>575</v>
      </c>
      <c r="E49" s="407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4" t="str">
        <f>B3</f>
        <v>649-7000</v>
      </c>
      <c r="B50" s="405">
        <v>560</v>
      </c>
      <c r="C50" s="406" t="s">
        <v>33</v>
      </c>
      <c r="D50" s="405">
        <v>576</v>
      </c>
      <c r="E50" s="407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4" t="str">
        <f>B3</f>
        <v>649-7000</v>
      </c>
      <c r="B51" s="405">
        <v>560</v>
      </c>
      <c r="C51" s="406" t="s">
        <v>33</v>
      </c>
      <c r="D51" s="405">
        <v>577</v>
      </c>
      <c r="E51" s="407" t="s">
        <v>467</v>
      </c>
      <c r="F51" s="81"/>
      <c r="G51" s="82"/>
      <c r="H51" s="81"/>
      <c r="I51" s="82"/>
      <c r="J51" s="81"/>
      <c r="K51" s="82"/>
    </row>
    <row r="52" spans="1:11" x14ac:dyDescent="0.25">
      <c r="A52" s="404" t="str">
        <f>B3</f>
        <v>649-7000</v>
      </c>
      <c r="B52" s="405">
        <v>560</v>
      </c>
      <c r="C52" s="406" t="s">
        <v>33</v>
      </c>
      <c r="D52" s="405">
        <v>578</v>
      </c>
      <c r="E52" s="407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4" t="str">
        <f>B3</f>
        <v>649-7000</v>
      </c>
      <c r="B53" s="405">
        <v>560</v>
      </c>
      <c r="C53" s="406" t="s">
        <v>33</v>
      </c>
      <c r="D53" s="405">
        <v>579</v>
      </c>
      <c r="E53" s="407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4" t="str">
        <f>$B$3</f>
        <v>649-7000</v>
      </c>
      <c r="B54" s="405">
        <v>560</v>
      </c>
      <c r="C54" s="406" t="s">
        <v>33</v>
      </c>
      <c r="D54" s="405"/>
      <c r="E54" s="407" t="s">
        <v>454</v>
      </c>
      <c r="F54" s="385"/>
      <c r="G54" s="386"/>
      <c r="H54" s="385"/>
      <c r="I54" s="386"/>
      <c r="J54" s="385"/>
      <c r="K54" s="386"/>
    </row>
    <row r="55" spans="1:11" x14ac:dyDescent="0.25">
      <c r="A55" s="404" t="str">
        <f t="shared" ref="A55:A62" si="5">$B$3</f>
        <v>649-7000</v>
      </c>
      <c r="B55" s="405">
        <v>560</v>
      </c>
      <c r="C55" s="406" t="s">
        <v>33</v>
      </c>
      <c r="D55" s="405"/>
      <c r="E55" s="407" t="s">
        <v>455</v>
      </c>
      <c r="F55" s="385"/>
      <c r="G55" s="386"/>
      <c r="H55" s="385"/>
      <c r="I55" s="386"/>
      <c r="J55" s="385"/>
      <c r="K55" s="386"/>
    </row>
    <row r="56" spans="1:11" x14ac:dyDescent="0.25">
      <c r="A56" s="404" t="str">
        <f t="shared" si="5"/>
        <v>649-7000</v>
      </c>
      <c r="B56" s="405">
        <v>560</v>
      </c>
      <c r="C56" s="406" t="s">
        <v>33</v>
      </c>
      <c r="D56" s="405"/>
      <c r="E56" s="407" t="s">
        <v>456</v>
      </c>
      <c r="F56" s="385"/>
      <c r="G56" s="386"/>
      <c r="H56" s="385"/>
      <c r="I56" s="386"/>
      <c r="J56" s="385"/>
      <c r="K56" s="386"/>
    </row>
    <row r="57" spans="1:11" x14ac:dyDescent="0.25">
      <c r="A57" s="404" t="str">
        <f t="shared" si="5"/>
        <v>649-7000</v>
      </c>
      <c r="B57" s="405">
        <v>560</v>
      </c>
      <c r="C57" s="406" t="s">
        <v>33</v>
      </c>
      <c r="D57" s="405"/>
      <c r="E57" s="407" t="s">
        <v>457</v>
      </c>
      <c r="F57" s="385"/>
      <c r="G57" s="386"/>
      <c r="H57" s="385"/>
      <c r="I57" s="386"/>
      <c r="J57" s="385"/>
      <c r="K57" s="386"/>
    </row>
    <row r="58" spans="1:11" x14ac:dyDescent="0.25">
      <c r="A58" s="404" t="str">
        <f t="shared" si="5"/>
        <v>649-7000</v>
      </c>
      <c r="B58" s="405">
        <v>560</v>
      </c>
      <c r="C58" s="406" t="s">
        <v>33</v>
      </c>
      <c r="D58" s="405"/>
      <c r="E58" s="407" t="s">
        <v>458</v>
      </c>
      <c r="F58" s="385"/>
      <c r="G58" s="386"/>
      <c r="H58" s="385"/>
      <c r="I58" s="386"/>
      <c r="J58" s="385"/>
      <c r="K58" s="386"/>
    </row>
    <row r="59" spans="1:11" x14ac:dyDescent="0.25">
      <c r="A59" s="494" t="str">
        <f t="shared" si="5"/>
        <v>649-7000</v>
      </c>
      <c r="B59" s="495">
        <v>560</v>
      </c>
      <c r="C59" s="496" t="s">
        <v>33</v>
      </c>
      <c r="D59" s="495"/>
      <c r="E59" s="497" t="s">
        <v>530</v>
      </c>
      <c r="F59" s="498"/>
      <c r="G59" s="499"/>
      <c r="H59" s="498"/>
      <c r="I59" s="499"/>
      <c r="J59" s="498"/>
      <c r="K59" s="499"/>
    </row>
    <row r="60" spans="1:11" x14ac:dyDescent="0.25">
      <c r="A60" s="494">
        <v>0</v>
      </c>
      <c r="B60" s="495">
        <v>560</v>
      </c>
      <c r="C60" s="496" t="s">
        <v>33</v>
      </c>
      <c r="D60" s="495"/>
      <c r="E60" s="497" t="s">
        <v>544</v>
      </c>
      <c r="F60" s="498"/>
      <c r="G60" s="499"/>
      <c r="H60" s="498"/>
      <c r="I60" s="499"/>
      <c r="J60" s="498"/>
      <c r="K60" s="499"/>
    </row>
    <row r="61" spans="1:11" x14ac:dyDescent="0.25">
      <c r="A61" s="494" t="str">
        <f t="shared" si="5"/>
        <v>649-7000</v>
      </c>
      <c r="B61" s="495">
        <v>560</v>
      </c>
      <c r="C61" s="496" t="s">
        <v>33</v>
      </c>
      <c r="D61" s="495"/>
      <c r="E61" s="497" t="s">
        <v>531</v>
      </c>
      <c r="F61" s="498"/>
      <c r="G61" s="499"/>
      <c r="H61" s="498"/>
      <c r="I61" s="499"/>
      <c r="J61" s="498"/>
      <c r="K61" s="499"/>
    </row>
    <row r="62" spans="1:11" x14ac:dyDescent="0.25">
      <c r="A62" s="494" t="str">
        <f t="shared" si="5"/>
        <v>649-7000</v>
      </c>
      <c r="B62" s="495">
        <v>560</v>
      </c>
      <c r="C62" s="496" t="s">
        <v>33</v>
      </c>
      <c r="D62" s="495"/>
      <c r="E62" s="497" t="s">
        <v>532</v>
      </c>
      <c r="F62" s="498"/>
      <c r="G62" s="499"/>
      <c r="H62" s="498"/>
      <c r="I62" s="499"/>
      <c r="J62" s="498"/>
      <c r="K62" s="499"/>
    </row>
    <row r="63" spans="1:11" x14ac:dyDescent="0.25">
      <c r="A63" s="532">
        <v>0</v>
      </c>
      <c r="B63" s="533">
        <v>560</v>
      </c>
      <c r="C63" s="534" t="s">
        <v>33</v>
      </c>
      <c r="D63" s="533"/>
      <c r="E63" s="535" t="s">
        <v>573</v>
      </c>
      <c r="F63" s="536"/>
      <c r="G63" s="537"/>
      <c r="H63" s="536"/>
      <c r="I63" s="537"/>
      <c r="J63" s="536"/>
      <c r="K63" s="537"/>
    </row>
    <row r="64" spans="1:11" x14ac:dyDescent="0.25">
      <c r="A64" s="532">
        <v>0</v>
      </c>
      <c r="B64" s="533">
        <v>560</v>
      </c>
      <c r="C64" s="534" t="s">
        <v>33</v>
      </c>
      <c r="D64" s="533"/>
      <c r="E64" s="535" t="s">
        <v>574</v>
      </c>
      <c r="F64" s="536"/>
      <c r="G64" s="537"/>
      <c r="H64" s="536"/>
      <c r="I64" s="537"/>
      <c r="J64" s="536"/>
      <c r="K64" s="537"/>
    </row>
    <row r="65" spans="1:16" s="3" customFormat="1" x14ac:dyDescent="0.25">
      <c r="A65" s="83"/>
      <c r="B65" s="84"/>
      <c r="C65" s="85" t="s">
        <v>122</v>
      </c>
      <c r="D65" s="84"/>
      <c r="E65" s="86"/>
      <c r="F65" s="87">
        <f t="shared" ref="F65:K65" si="6">SUM(F39:F58)</f>
        <v>226362.73</v>
      </c>
      <c r="G65" s="88">
        <f t="shared" si="6"/>
        <v>0</v>
      </c>
      <c r="H65" s="87">
        <f t="shared" si="6"/>
        <v>233888</v>
      </c>
      <c r="I65" s="88">
        <f t="shared" si="6"/>
        <v>0</v>
      </c>
      <c r="J65" s="87">
        <f t="shared" si="6"/>
        <v>238211</v>
      </c>
      <c r="K65" s="88">
        <f t="shared" si="6"/>
        <v>0</v>
      </c>
      <c r="P65" s="548"/>
    </row>
    <row r="66" spans="1:16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  <c r="P66" s="548"/>
    </row>
    <row r="67" spans="1:16" x14ac:dyDescent="0.25">
      <c r="A67" s="78" t="str">
        <f>B3</f>
        <v>649-7000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6" x14ac:dyDescent="0.25">
      <c r="A68" s="78" t="str">
        <f>B3</f>
        <v>649-7000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6" x14ac:dyDescent="0.25">
      <c r="A69" s="78" t="str">
        <f>B3</f>
        <v>649-7000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>
        <v>7012666.0300000003</v>
      </c>
      <c r="H69" s="81"/>
      <c r="I69" s="542">
        <v>7012666.2999999998</v>
      </c>
      <c r="J69" s="81"/>
      <c r="K69" s="82">
        <f>I69*1.11</f>
        <v>7784059.5930000003</v>
      </c>
    </row>
    <row r="70" spans="1:16" x14ac:dyDescent="0.25">
      <c r="A70" s="78" t="str">
        <f>B3</f>
        <v>649-7000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/>
      <c r="H70" s="81"/>
      <c r="I70" s="82"/>
      <c r="J70" s="81"/>
      <c r="K70" s="82"/>
    </row>
    <row r="71" spans="1:16" s="3" customFormat="1" x14ac:dyDescent="0.25">
      <c r="A71" s="83"/>
      <c r="B71" s="84"/>
      <c r="C71" s="85" t="s">
        <v>123</v>
      </c>
      <c r="D71" s="84"/>
      <c r="E71" s="86"/>
      <c r="F71" s="87">
        <f t="shared" ref="F71:K71" si="7">SUM(F67:F70)</f>
        <v>0</v>
      </c>
      <c r="G71" s="88">
        <f t="shared" si="7"/>
        <v>7012666.0300000003</v>
      </c>
      <c r="H71" s="87">
        <f t="shared" si="7"/>
        <v>0</v>
      </c>
      <c r="I71" s="88">
        <f t="shared" si="7"/>
        <v>7012666.2999999998</v>
      </c>
      <c r="J71" s="87">
        <f t="shared" si="7"/>
        <v>0</v>
      </c>
      <c r="K71" s="88">
        <f t="shared" si="7"/>
        <v>7784059.5930000003</v>
      </c>
      <c r="P71" s="548"/>
    </row>
    <row r="72" spans="1:16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  <c r="P72" s="548"/>
    </row>
    <row r="73" spans="1:16" x14ac:dyDescent="0.25">
      <c r="A73" s="78" t="str">
        <f>B3</f>
        <v>649-7000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6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  <c r="P74" s="548"/>
    </row>
    <row r="75" spans="1:16" x14ac:dyDescent="0.25">
      <c r="A75" s="78" t="str">
        <f>B3</f>
        <v>649-7000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542">
        <v>1845366.42</v>
      </c>
      <c r="H75" s="81"/>
      <c r="I75" s="542">
        <v>1900000</v>
      </c>
      <c r="J75" s="81"/>
      <c r="K75" s="82">
        <f>G75*1.11</f>
        <v>2048356.7262000002</v>
      </c>
    </row>
    <row r="76" spans="1:16" x14ac:dyDescent="0.25">
      <c r="A76" s="78" t="str">
        <f>B3</f>
        <v>649-7000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542">
        <v>1126767.03</v>
      </c>
      <c r="H76" s="81">
        <v>0</v>
      </c>
      <c r="I76" s="542">
        <v>1200000</v>
      </c>
      <c r="J76" s="81">
        <v>0</v>
      </c>
      <c r="K76" s="82">
        <f>G76*1.11</f>
        <v>1250711.4033000001</v>
      </c>
    </row>
    <row r="77" spans="1:16" x14ac:dyDescent="0.25">
      <c r="A77" s="78" t="str">
        <f>B3</f>
        <v>649-7000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/>
      <c r="H77" s="81"/>
      <c r="I77" s="82"/>
      <c r="J77" s="81"/>
      <c r="K77" s="82"/>
    </row>
    <row r="78" spans="1:16" x14ac:dyDescent="0.25">
      <c r="A78" s="78" t="str">
        <f>B3</f>
        <v>649-7000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/>
      <c r="H78" s="81"/>
      <c r="I78" s="82"/>
      <c r="J78" s="81"/>
      <c r="K78" s="82"/>
    </row>
    <row r="79" spans="1:16" s="3" customFormat="1" x14ac:dyDescent="0.25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:J79" si="8">SUM(G75:G78)</f>
        <v>2972133.45</v>
      </c>
      <c r="H79" s="87">
        <f t="shared" si="8"/>
        <v>0</v>
      </c>
      <c r="I79" s="88">
        <f t="shared" si="8"/>
        <v>3100000</v>
      </c>
      <c r="J79" s="87">
        <f t="shared" si="8"/>
        <v>0</v>
      </c>
      <c r="K79" s="88">
        <f>SUM(K75:K78)</f>
        <v>3299068.1295000003</v>
      </c>
      <c r="P79" s="548"/>
    </row>
    <row r="80" spans="1:16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  <c r="P80" s="548"/>
    </row>
    <row r="81" spans="1:16" s="3" customFormat="1" x14ac:dyDescent="0.25">
      <c r="A81" s="83" t="str">
        <f>B3</f>
        <v>649-7000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541"/>
      <c r="H81" s="87"/>
      <c r="I81" s="88"/>
      <c r="J81" s="87"/>
      <c r="K81" s="88"/>
      <c r="P81" s="548"/>
    </row>
    <row r="82" spans="1:16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6" x14ac:dyDescent="0.25">
      <c r="A83" s="78" t="str">
        <f>B3</f>
        <v>649-7000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/>
      <c r="H83" s="81"/>
      <c r="I83" s="82"/>
      <c r="J83" s="81"/>
      <c r="K83" s="82"/>
    </row>
    <row r="84" spans="1:16" x14ac:dyDescent="0.25">
      <c r="A84" s="78" t="str">
        <f>B3</f>
        <v>649-7000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/>
      <c r="H84" s="81"/>
      <c r="I84" s="542"/>
      <c r="J84" s="81"/>
      <c r="K84" s="82"/>
    </row>
    <row r="85" spans="1:16" x14ac:dyDescent="0.25">
      <c r="A85" s="78" t="str">
        <f>B3</f>
        <v>649-7000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/>
      <c r="H85" s="81"/>
      <c r="I85" s="542"/>
      <c r="J85" s="81"/>
      <c r="K85" s="82"/>
    </row>
    <row r="86" spans="1:16" x14ac:dyDescent="0.25">
      <c r="A86" s="78" t="str">
        <f>B3</f>
        <v>649-7000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/>
      <c r="H86" s="81"/>
      <c r="I86" s="82"/>
      <c r="J86" s="81"/>
      <c r="K86" s="82"/>
    </row>
    <row r="87" spans="1:16" s="3" customFormat="1" x14ac:dyDescent="0.25">
      <c r="A87" s="83"/>
      <c r="B87" s="84"/>
      <c r="C87" s="85" t="s">
        <v>125</v>
      </c>
      <c r="D87" s="84"/>
      <c r="E87" s="86"/>
      <c r="F87" s="87">
        <f t="shared" ref="F87:K87" si="9">SUM(F83:F86)</f>
        <v>0</v>
      </c>
      <c r="G87" s="88">
        <f t="shared" si="9"/>
        <v>0</v>
      </c>
      <c r="H87" s="87">
        <f t="shared" si="9"/>
        <v>0</v>
      </c>
      <c r="I87" s="88">
        <f t="shared" si="9"/>
        <v>0</v>
      </c>
      <c r="J87" s="87">
        <f t="shared" si="9"/>
        <v>0</v>
      </c>
      <c r="K87" s="88">
        <f t="shared" si="9"/>
        <v>0</v>
      </c>
      <c r="P87" s="548"/>
    </row>
    <row r="88" spans="1:16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  <c r="P88" s="548"/>
    </row>
    <row r="89" spans="1:16" x14ac:dyDescent="0.25">
      <c r="A89" s="78" t="str">
        <f>B3</f>
        <v>649-7000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6" x14ac:dyDescent="0.25">
      <c r="A90" s="78" t="str">
        <f>B3</f>
        <v>649-7000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6" x14ac:dyDescent="0.25">
      <c r="A91" s="78" t="str">
        <f>B3</f>
        <v>649-7000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6" x14ac:dyDescent="0.25">
      <c r="A92" s="78" t="str">
        <f>B3</f>
        <v>649-7000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6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450</v>
      </c>
      <c r="F93" s="385"/>
      <c r="G93" s="386"/>
      <c r="H93" s="385"/>
      <c r="I93" s="386"/>
      <c r="J93" s="385"/>
      <c r="K93" s="386"/>
    </row>
    <row r="94" spans="1:16" x14ac:dyDescent="0.25">
      <c r="A94" s="78" t="str">
        <f>B3</f>
        <v>649-7000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/>
      <c r="I94" s="82"/>
      <c r="J94" s="81"/>
      <c r="K94" s="82"/>
    </row>
    <row r="95" spans="1:16" s="3" customFormat="1" x14ac:dyDescent="0.25">
      <c r="A95" s="83"/>
      <c r="B95" s="84"/>
      <c r="C95" s="85" t="s">
        <v>126</v>
      </c>
      <c r="D95" s="84"/>
      <c r="E95" s="86"/>
      <c r="F95" s="87">
        <f t="shared" ref="F95:K95" si="10">SUM(F89:F94)</f>
        <v>0</v>
      </c>
      <c r="G95" s="88">
        <f t="shared" si="10"/>
        <v>0</v>
      </c>
      <c r="H95" s="87">
        <f t="shared" si="10"/>
        <v>0</v>
      </c>
      <c r="I95" s="88">
        <f t="shared" si="10"/>
        <v>0</v>
      </c>
      <c r="J95" s="87">
        <f t="shared" si="10"/>
        <v>0</v>
      </c>
      <c r="K95" s="88">
        <f t="shared" si="10"/>
        <v>0</v>
      </c>
      <c r="P95" s="548"/>
    </row>
    <row r="96" spans="1:16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  <c r="P96" s="548"/>
    </row>
    <row r="97" spans="1:16" x14ac:dyDescent="0.25">
      <c r="A97" s="78" t="str">
        <f>B3</f>
        <v>649-7000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6" x14ac:dyDescent="0.25">
      <c r="A98" s="78" t="str">
        <f>B3</f>
        <v>649-7000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6" x14ac:dyDescent="0.25">
      <c r="A99" s="78" t="str">
        <f>B3</f>
        <v>649-7000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6" s="3" customFormat="1" x14ac:dyDescent="0.25">
      <c r="A100" s="83"/>
      <c r="B100" s="84"/>
      <c r="C100" s="85" t="s">
        <v>409</v>
      </c>
      <c r="D100" s="84"/>
      <c r="E100" s="86"/>
      <c r="F100" s="87">
        <f t="shared" ref="F100:K100" si="11">SUM(F97:F99)</f>
        <v>0</v>
      </c>
      <c r="G100" s="88">
        <f t="shared" si="11"/>
        <v>0</v>
      </c>
      <c r="H100" s="87">
        <f t="shared" si="11"/>
        <v>0</v>
      </c>
      <c r="I100" s="88">
        <f t="shared" si="11"/>
        <v>0</v>
      </c>
      <c r="J100" s="87">
        <f t="shared" si="11"/>
        <v>0</v>
      </c>
      <c r="K100" s="88">
        <f t="shared" si="11"/>
        <v>0</v>
      </c>
      <c r="P100" s="548"/>
    </row>
    <row r="101" spans="1:16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  <c r="P101" s="548"/>
    </row>
    <row r="102" spans="1:16" s="3" customFormat="1" x14ac:dyDescent="0.25">
      <c r="A102" s="83"/>
      <c r="B102" s="84"/>
      <c r="C102" s="85" t="s">
        <v>370</v>
      </c>
      <c r="D102" s="84"/>
      <c r="E102" s="86"/>
      <c r="F102" s="87">
        <f t="shared" ref="F102:K102" si="12">F100+F95+F87+F81+F79+F73+F71+F65+F37+F32+F24+F20+F7</f>
        <v>14392506.73</v>
      </c>
      <c r="G102" s="88">
        <f t="shared" si="12"/>
        <v>10964939.105</v>
      </c>
      <c r="H102" s="87">
        <f t="shared" si="12"/>
        <v>16392174</v>
      </c>
      <c r="I102" s="88">
        <f t="shared" si="12"/>
        <v>11112666.300000001</v>
      </c>
      <c r="J102" s="87">
        <f t="shared" si="12"/>
        <v>16282739</v>
      </c>
      <c r="K102" s="88">
        <f t="shared" si="12"/>
        <v>12004582.706250001</v>
      </c>
      <c r="P102" s="548"/>
    </row>
    <row r="103" spans="1:16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  <c r="P103" s="548"/>
    </row>
    <row r="104" spans="1:16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6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6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6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6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6" s="3" customFormat="1" x14ac:dyDescent="0.25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:K109" si="13">SUM(G104:G108)</f>
        <v>0</v>
      </c>
      <c r="H109" s="87">
        <f t="shared" si="13"/>
        <v>0</v>
      </c>
      <c r="I109" s="88">
        <f t="shared" si="13"/>
        <v>0</v>
      </c>
      <c r="J109" s="87">
        <f t="shared" si="13"/>
        <v>0</v>
      </c>
      <c r="K109" s="88">
        <f t="shared" si="13"/>
        <v>0</v>
      </c>
      <c r="P109" s="548"/>
    </row>
    <row r="110" spans="1:16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  <c r="P110" s="548"/>
    </row>
    <row r="111" spans="1:16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6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  <c r="P112" s="548"/>
    </row>
    <row r="113" spans="1:16" s="3" customFormat="1" ht="15.75" thickBot="1" x14ac:dyDescent="0.3">
      <c r="A113" s="91"/>
      <c r="B113" s="92"/>
      <c r="C113" s="23" t="s">
        <v>371</v>
      </c>
      <c r="D113" s="92"/>
      <c r="E113" s="93"/>
      <c r="F113" s="94">
        <f>F102-F109+F111</f>
        <v>14392506.73</v>
      </c>
      <c r="G113" s="95">
        <f t="shared" ref="G113:K113" si="14">G102-G109+G111</f>
        <v>10964939.105</v>
      </c>
      <c r="H113" s="94">
        <f t="shared" si="14"/>
        <v>16392174</v>
      </c>
      <c r="I113" s="95">
        <f t="shared" si="14"/>
        <v>11112666.300000001</v>
      </c>
      <c r="J113" s="94">
        <f t="shared" si="14"/>
        <v>16282739</v>
      </c>
      <c r="K113" s="95">
        <f t="shared" si="14"/>
        <v>12004582.706250001</v>
      </c>
      <c r="P113" s="548"/>
    </row>
    <row r="114" spans="1:16" ht="15.75" thickTop="1" x14ac:dyDescent="0.25"/>
    <row r="115" spans="1:16" x14ac:dyDescent="0.25">
      <c r="E115" t="s">
        <v>117</v>
      </c>
    </row>
    <row r="118" spans="1:16" x14ac:dyDescent="0.25">
      <c r="E118" t="s">
        <v>117</v>
      </c>
    </row>
  </sheetData>
  <printOptions horizontalCentered="1" headings="1"/>
  <pageMargins left="0.25" right="0.25" top="0.75" bottom="0.75" header="0.3" footer="0.3"/>
  <pageSetup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F25" sqref="F25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570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  <c r="F7" s="8">
        <v>4167630.51</v>
      </c>
      <c r="H7" s="8">
        <v>5158502.57</v>
      </c>
      <c r="J7" s="8">
        <v>5158502.57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  <c r="F9" s="8">
        <v>1217583.8799999999</v>
      </c>
      <c r="H9" s="8">
        <v>1587397.54</v>
      </c>
      <c r="J9" s="8">
        <v>1587397.54</v>
      </c>
    </row>
    <row r="10" spans="1:11" x14ac:dyDescent="0.25">
      <c r="C10" t="s">
        <v>197</v>
      </c>
      <c r="F10" s="8">
        <f t="shared" ref="F10:K10" si="0">SUM(F7:F9)</f>
        <v>5385214.3899999997</v>
      </c>
      <c r="G10" s="8">
        <f t="shared" si="0"/>
        <v>0</v>
      </c>
      <c r="H10" s="8">
        <f t="shared" si="0"/>
        <v>6745900.1100000003</v>
      </c>
      <c r="I10" s="8">
        <f t="shared" si="0"/>
        <v>0</v>
      </c>
      <c r="J10" s="8">
        <f t="shared" si="0"/>
        <v>6745900.1100000003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  <c r="F12" s="8">
        <v>727.43</v>
      </c>
      <c r="H12" s="8">
        <v>3958.92</v>
      </c>
      <c r="J12" s="8">
        <v>3958.92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  <c r="F14" s="8">
        <v>42565.75</v>
      </c>
      <c r="H14" s="8">
        <v>72665.960000000006</v>
      </c>
      <c r="J14" s="8">
        <v>72665.960000000006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  <c r="F16" s="8">
        <v>88928.23</v>
      </c>
      <c r="H16" s="8">
        <v>108604.52</v>
      </c>
      <c r="J16" s="8">
        <v>108604.52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  <c r="H26" s="8">
        <v>9951.9500000000007</v>
      </c>
      <c r="J26" s="8">
        <v>9951.9500000000007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9951.9500000000007</v>
      </c>
      <c r="I27" s="8">
        <f t="shared" si="1"/>
        <v>0</v>
      </c>
      <c r="J27" s="8">
        <f t="shared" si="1"/>
        <v>9951.9500000000007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  <c r="F34" s="8">
        <v>110246.17</v>
      </c>
      <c r="H34" s="8">
        <v>168414.1</v>
      </c>
      <c r="J34" s="8">
        <v>168414.1</v>
      </c>
    </row>
    <row r="35" spans="1:11" x14ac:dyDescent="0.25">
      <c r="C35" t="s">
        <v>199</v>
      </c>
      <c r="F35" s="8">
        <f t="shared" ref="F35:K35" si="2">SUM(F31:F34)</f>
        <v>110246.17</v>
      </c>
      <c r="G35" s="8">
        <f t="shared" si="2"/>
        <v>0</v>
      </c>
      <c r="H35" s="8">
        <f t="shared" si="2"/>
        <v>168414.1</v>
      </c>
      <c r="I35" s="8">
        <f t="shared" si="2"/>
        <v>0</v>
      </c>
      <c r="J35" s="8">
        <f t="shared" si="2"/>
        <v>168414.1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649-7000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5627681.9699999997</v>
      </c>
      <c r="G44" s="8">
        <f t="shared" si="3"/>
        <v>0</v>
      </c>
      <c r="H44" s="8">
        <f t="shared" si="3"/>
        <v>7109495.5599999996</v>
      </c>
      <c r="I44" s="8">
        <f t="shared" si="3"/>
        <v>0</v>
      </c>
      <c r="J44" s="8">
        <f t="shared" si="3"/>
        <v>7109495.5599999996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37" activePane="bottomLeft" state="frozen"/>
      <selection pane="bottomLeft" activeCell="C42" sqref="C4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649-7000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I14" sqref="I1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649-7000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17" sqref="J1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  <c r="F7" s="8">
        <v>793457.03</v>
      </c>
      <c r="H7" s="8">
        <v>810534.9</v>
      </c>
      <c r="J7" s="8">
        <v>810534.9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  <c r="F9" s="8">
        <v>251160.48</v>
      </c>
      <c r="H9" s="8">
        <v>268819.44</v>
      </c>
      <c r="J9" s="8">
        <v>268819.44</v>
      </c>
    </row>
    <row r="10" spans="1:11" x14ac:dyDescent="0.25">
      <c r="C10" t="s">
        <v>197</v>
      </c>
      <c r="F10" s="8">
        <f t="shared" ref="F10:K10" si="0">SUM(F7:F9)</f>
        <v>1044617.51</v>
      </c>
      <c r="G10" s="8">
        <f t="shared" si="0"/>
        <v>0</v>
      </c>
      <c r="H10" s="8">
        <f t="shared" si="0"/>
        <v>1079354.3400000001</v>
      </c>
      <c r="I10" s="8">
        <f t="shared" si="0"/>
        <v>0</v>
      </c>
      <c r="J10" s="8">
        <f t="shared" si="0"/>
        <v>1079354.3400000001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  <c r="F12" s="8">
        <v>4557.18</v>
      </c>
      <c r="H12" s="8">
        <v>11982.86</v>
      </c>
      <c r="J12" s="8">
        <v>11983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  <c r="F14" s="8">
        <v>118695.44</v>
      </c>
      <c r="H14" s="8">
        <v>136161.10999999999</v>
      </c>
      <c r="J14" s="8">
        <v>136161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  <c r="F16" s="8">
        <v>11402.19</v>
      </c>
      <c r="H16" s="8">
        <v>13427.87</v>
      </c>
      <c r="J16" s="8">
        <v>13428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649-7000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1179272.3199999998</v>
      </c>
      <c r="G44" s="8">
        <f t="shared" si="3"/>
        <v>0</v>
      </c>
      <c r="H44" s="8">
        <f t="shared" si="3"/>
        <v>1240926.1800000002</v>
      </c>
      <c r="I44" s="8">
        <f t="shared" si="3"/>
        <v>0</v>
      </c>
      <c r="J44" s="8">
        <f t="shared" si="3"/>
        <v>1240926.3400000001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34" sqref="F34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  <c r="F7" s="8">
        <v>1097024.58</v>
      </c>
      <c r="H7" s="8">
        <v>1107355.3999999999</v>
      </c>
      <c r="J7" s="8">
        <v>1107355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  <c r="F9" s="8">
        <v>363390.26</v>
      </c>
      <c r="H9" s="8">
        <v>367124.95</v>
      </c>
      <c r="J9" s="8">
        <v>367125</v>
      </c>
    </row>
    <row r="10" spans="1:11" x14ac:dyDescent="0.25">
      <c r="C10" t="s">
        <v>197</v>
      </c>
      <c r="F10" s="8">
        <f t="shared" ref="F10:K10" si="0">SUM(F7:F9)</f>
        <v>1460414.84</v>
      </c>
      <c r="G10" s="8">
        <f t="shared" si="0"/>
        <v>0</v>
      </c>
      <c r="H10" s="8">
        <f t="shared" si="0"/>
        <v>1474480.3499999999</v>
      </c>
      <c r="I10" s="8">
        <f t="shared" si="0"/>
        <v>0</v>
      </c>
      <c r="J10" s="8">
        <f t="shared" si="0"/>
        <v>1474480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  <c r="F12" s="8">
        <v>6195.33</v>
      </c>
      <c r="H12" s="8">
        <v>9382.99</v>
      </c>
      <c r="J12" s="8">
        <v>9383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  <c r="F14" s="8">
        <v>188523.23</v>
      </c>
      <c r="H14" s="8">
        <f>224889.78+12740.18</f>
        <v>237629.96</v>
      </c>
      <c r="J14" s="8">
        <v>237630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  <c r="F16" s="8">
        <v>57755.68</v>
      </c>
      <c r="H16" s="8">
        <v>66689.97</v>
      </c>
      <c r="J16" s="8">
        <v>66690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  <c r="F26" s="8">
        <v>17563</v>
      </c>
      <c r="H26" s="8">
        <v>25436.71</v>
      </c>
      <c r="J26" s="8">
        <v>25437</v>
      </c>
    </row>
    <row r="27" spans="1:11" x14ac:dyDescent="0.25">
      <c r="C27" t="s">
        <v>198</v>
      </c>
      <c r="F27" s="8">
        <f t="shared" ref="F27:K27" si="1">SUM(F18:F26)</f>
        <v>17563</v>
      </c>
      <c r="G27" s="8">
        <f t="shared" si="1"/>
        <v>0</v>
      </c>
      <c r="H27" s="8">
        <f t="shared" si="1"/>
        <v>25436.71</v>
      </c>
      <c r="I27" s="8">
        <f t="shared" si="1"/>
        <v>0</v>
      </c>
      <c r="J27" s="8">
        <f t="shared" si="1"/>
        <v>25437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  <c r="F34" s="8">
        <v>-15045.54</v>
      </c>
    </row>
    <row r="35" spans="1:11" x14ac:dyDescent="0.25">
      <c r="C35" t="s">
        <v>199</v>
      </c>
      <c r="F35" s="8">
        <f t="shared" ref="F35:K35" si="2">SUM(F31:F34)</f>
        <v>-15045.54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  <c r="F39" s="8">
        <v>7601.93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1723008.47</v>
      </c>
      <c r="G44" s="8">
        <f t="shared" si="3"/>
        <v>0</v>
      </c>
      <c r="H44" s="8">
        <f t="shared" si="3"/>
        <v>1813619.9799999997</v>
      </c>
      <c r="I44" s="8">
        <f t="shared" si="3"/>
        <v>0</v>
      </c>
      <c r="J44" s="8">
        <f t="shared" si="3"/>
        <v>1813620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E21" sqref="E2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  <c r="F7" s="8">
        <v>1487728.94</v>
      </c>
      <c r="H7" s="8">
        <v>1492388.88</v>
      </c>
      <c r="J7" s="8">
        <v>1232953.8799999999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  <c r="F9" s="8">
        <v>789872.61</v>
      </c>
      <c r="H9" s="8">
        <v>790814.91</v>
      </c>
      <c r="J9" s="8">
        <v>790815</v>
      </c>
    </row>
    <row r="10" spans="1:11" x14ac:dyDescent="0.25">
      <c r="C10" t="s">
        <v>197</v>
      </c>
      <c r="F10" s="8">
        <f t="shared" ref="F10:K10" si="0">SUM(F7:F9)</f>
        <v>2277601.5499999998</v>
      </c>
      <c r="G10" s="8">
        <f t="shared" si="0"/>
        <v>0</v>
      </c>
      <c r="H10" s="8">
        <f t="shared" si="0"/>
        <v>2283203.79</v>
      </c>
      <c r="I10" s="8">
        <f t="shared" si="0"/>
        <v>0</v>
      </c>
      <c r="J10" s="8">
        <f t="shared" si="0"/>
        <v>2023768.88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  <c r="F12" s="8">
        <v>32299.72</v>
      </c>
      <c r="H12" s="8">
        <v>45928.56</v>
      </c>
      <c r="J12" s="8">
        <v>45929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  <c r="F14" s="8">
        <f>323127.51-114</f>
        <v>323013.51</v>
      </c>
      <c r="H14" s="8">
        <f>400497.1-150000</f>
        <v>250497.09999999998</v>
      </c>
      <c r="J14" s="8">
        <v>400497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  <c r="F16" s="8">
        <v>21998.560000000001</v>
      </c>
      <c r="H16" s="8">
        <v>34166.239999999998</v>
      </c>
      <c r="J16" s="8">
        <v>34166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  <c r="F26" s="8">
        <v>98326.77</v>
      </c>
      <c r="H26" s="8">
        <v>106411.2</v>
      </c>
      <c r="J26" s="8">
        <v>106411</v>
      </c>
    </row>
    <row r="27" spans="1:11" x14ac:dyDescent="0.25">
      <c r="C27" t="s">
        <v>198</v>
      </c>
      <c r="F27" s="8">
        <f t="shared" ref="F27:K27" si="1">SUM(F18:F26)</f>
        <v>98326.77</v>
      </c>
      <c r="G27" s="8">
        <f t="shared" si="1"/>
        <v>0</v>
      </c>
      <c r="H27" s="8">
        <f t="shared" si="1"/>
        <v>106411.2</v>
      </c>
      <c r="I27" s="8">
        <f t="shared" si="1"/>
        <v>0</v>
      </c>
      <c r="J27" s="8">
        <f t="shared" si="1"/>
        <v>106411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  <c r="F34" s="8">
        <v>45665.3</v>
      </c>
      <c r="H34" s="8">
        <v>50084.959999999999</v>
      </c>
      <c r="J34" s="8">
        <v>50085</v>
      </c>
    </row>
    <row r="35" spans="1:11" x14ac:dyDescent="0.25">
      <c r="C35" t="s">
        <v>199</v>
      </c>
      <c r="F35" s="8">
        <f t="shared" ref="F35:K35" si="2">SUM(F31:F34)</f>
        <v>45665.3</v>
      </c>
      <c r="G35" s="8">
        <f t="shared" si="2"/>
        <v>0</v>
      </c>
      <c r="H35" s="8">
        <f t="shared" si="2"/>
        <v>50084.959999999999</v>
      </c>
      <c r="I35" s="8">
        <f t="shared" si="2"/>
        <v>0</v>
      </c>
      <c r="J35" s="8">
        <f t="shared" si="2"/>
        <v>50085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  <c r="F39" s="8">
        <v>206507.01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3005412.42</v>
      </c>
      <c r="G44" s="8">
        <f t="shared" si="3"/>
        <v>0</v>
      </c>
      <c r="H44" s="8">
        <f t="shared" si="3"/>
        <v>2770291.8500000006</v>
      </c>
      <c r="I44" s="8">
        <f t="shared" si="3"/>
        <v>0</v>
      </c>
      <c r="J44" s="8">
        <f t="shared" si="3"/>
        <v>2660856.88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9" sqref="H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  <c r="F29" s="8">
        <v>0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J47" sqref="J4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  <c r="F7" s="8">
        <v>295693.59999999998</v>
      </c>
      <c r="H7" s="8">
        <v>295701.21000000002</v>
      </c>
      <c r="J7" s="8">
        <v>295701.21000000002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  <c r="F9" s="8">
        <v>143093.91</v>
      </c>
      <c r="H9" s="8">
        <v>143093.91</v>
      </c>
      <c r="J9" s="8">
        <v>143093.91</v>
      </c>
    </row>
    <row r="10" spans="1:11" x14ac:dyDescent="0.25">
      <c r="C10" t="s">
        <v>197</v>
      </c>
      <c r="F10" s="8">
        <f t="shared" ref="F10:K10" si="0">SUM(F7:F9)</f>
        <v>438787.51</v>
      </c>
      <c r="G10" s="8">
        <f t="shared" si="0"/>
        <v>0</v>
      </c>
      <c r="H10" s="8">
        <f t="shared" si="0"/>
        <v>438795.12</v>
      </c>
      <c r="I10" s="8">
        <f t="shared" si="0"/>
        <v>0</v>
      </c>
      <c r="J10" s="8">
        <f t="shared" si="0"/>
        <v>438795.12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  <c r="H12" s="8">
        <v>200</v>
      </c>
      <c r="J12" s="8">
        <v>200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  <c r="F14" s="8">
        <v>1780948.34</v>
      </c>
      <c r="H14" s="8">
        <v>2046025.77</v>
      </c>
      <c r="J14" s="8">
        <v>2046025.77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  <c r="F16" s="8">
        <v>87451.42</v>
      </c>
      <c r="H16" s="8">
        <v>122541.84</v>
      </c>
      <c r="J16" s="8">
        <v>122541.84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  <c r="F26" s="8">
        <v>48654.01</v>
      </c>
      <c r="H26" s="8">
        <v>62261.279999999999</v>
      </c>
      <c r="J26" s="8">
        <v>62261.279999999999</v>
      </c>
    </row>
    <row r="27" spans="1:11" x14ac:dyDescent="0.25">
      <c r="C27" t="s">
        <v>198</v>
      </c>
      <c r="F27" s="8">
        <f t="shared" ref="F27:K27" si="1">SUM(F18:F26)</f>
        <v>48654.01</v>
      </c>
      <c r="G27" s="8">
        <f t="shared" si="1"/>
        <v>0</v>
      </c>
      <c r="H27" s="8">
        <f t="shared" si="1"/>
        <v>62261.279999999999</v>
      </c>
      <c r="I27" s="8">
        <f t="shared" si="1"/>
        <v>0</v>
      </c>
      <c r="J27" s="8">
        <f t="shared" si="1"/>
        <v>62261.279999999999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  <c r="F34" s="8">
        <v>434.85</v>
      </c>
      <c r="H34" s="8">
        <v>1907.04</v>
      </c>
      <c r="J34" s="8">
        <v>1907.04</v>
      </c>
    </row>
    <row r="35" spans="1:11" x14ac:dyDescent="0.25">
      <c r="C35" t="s">
        <v>199</v>
      </c>
      <c r="F35" s="8">
        <f t="shared" ref="F35:K35" si="2">SUM(F31:F34)</f>
        <v>434.85</v>
      </c>
      <c r="G35" s="8">
        <f t="shared" si="2"/>
        <v>0</v>
      </c>
      <c r="H35" s="8">
        <f t="shared" si="2"/>
        <v>1907.04</v>
      </c>
      <c r="I35" s="8">
        <f t="shared" si="2"/>
        <v>0</v>
      </c>
      <c r="J35" s="8">
        <f t="shared" si="2"/>
        <v>1907.04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2356276.13</v>
      </c>
      <c r="G44" s="8">
        <f t="shared" si="3"/>
        <v>0</v>
      </c>
      <c r="H44" s="8">
        <f t="shared" si="3"/>
        <v>2671731.0499999998</v>
      </c>
      <c r="I44" s="8">
        <f t="shared" si="3"/>
        <v>0</v>
      </c>
      <c r="J44" s="8">
        <f t="shared" si="3"/>
        <v>2671731.0499999998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E42" sqref="E4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  <c r="F39" s="8">
        <v>500856</v>
      </c>
      <c r="H39" s="8">
        <v>786109.38</v>
      </c>
      <c r="J39" s="8">
        <v>786109.38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500856</v>
      </c>
      <c r="G44" s="8">
        <f t="shared" si="3"/>
        <v>0</v>
      </c>
      <c r="H44" s="8">
        <f t="shared" si="3"/>
        <v>786109.38</v>
      </c>
      <c r="I44" s="8">
        <f t="shared" si="3"/>
        <v>0</v>
      </c>
      <c r="J44" s="8">
        <f t="shared" si="3"/>
        <v>786109.38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R6" activePane="bottomRight" state="frozen"/>
      <selection activeCell="B30" sqref="B30"/>
      <selection pane="topRight" activeCell="B30" sqref="B30"/>
      <selection pane="bottomLeft" activeCell="B30" sqref="B30"/>
      <selection pane="bottomRight" activeCell="AA40" sqref="AA40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557</v>
      </c>
      <c r="D1" s="1"/>
    </row>
    <row r="2" spans="1:23" x14ac:dyDescent="0.25">
      <c r="A2" s="6" t="s">
        <v>79</v>
      </c>
      <c r="B2" s="9" t="str">
        <f>Revenue!B2</f>
        <v>River Parishes Community College</v>
      </c>
      <c r="D2" s="1"/>
    </row>
    <row r="3" spans="1:23" x14ac:dyDescent="0.25">
      <c r="A3" s="6" t="s">
        <v>116</v>
      </c>
      <c r="B3" s="7" t="str">
        <f>Revenue!B3</f>
        <v>649-7000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22">
        <v>826</v>
      </c>
      <c r="B45" s="523" t="s">
        <v>572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E46" si="5">SUM(D30:D45)</f>
        <v>0</v>
      </c>
      <c r="E46" s="525">
        <f t="shared" si="5"/>
        <v>0</v>
      </c>
      <c r="F46" s="524">
        <f t="shared" ref="F46" si="6">SUM(F30:F45)</f>
        <v>0</v>
      </c>
      <c r="G46" s="41">
        <f t="shared" ref="G46" si="7">SUM(G30:G45)</f>
        <v>0</v>
      </c>
      <c r="H46" s="525">
        <f t="shared" ref="H46" si="8">SUM(H30:H45)</f>
        <v>0</v>
      </c>
      <c r="I46" s="524">
        <f t="shared" ref="I46" si="9">SUM(I30:I45)</f>
        <v>0</v>
      </c>
      <c r="J46" s="41">
        <f t="shared" ref="J46" si="10">SUM(J30:J45)</f>
        <v>0</v>
      </c>
      <c r="K46" s="525">
        <f t="shared" ref="K46" si="11">SUM(K30:K45)</f>
        <v>0</v>
      </c>
      <c r="L46" s="524">
        <f t="shared" ref="L46" si="12">SUM(L30:L45)</f>
        <v>0</v>
      </c>
      <c r="M46" s="41">
        <f t="shared" ref="M46" si="13">SUM(M30:M45)</f>
        <v>0</v>
      </c>
      <c r="N46" s="525">
        <f t="shared" ref="N46" si="14">SUM(N30:N45)</f>
        <v>0</v>
      </c>
      <c r="O46" s="524">
        <f t="shared" ref="O46" si="15">SUM(O30:O45)</f>
        <v>0</v>
      </c>
      <c r="P46" s="41">
        <f t="shared" ref="P46" si="16">SUM(P30:P45)</f>
        <v>0</v>
      </c>
      <c r="Q46" s="525">
        <f t="shared" ref="Q46" si="17">SUM(Q30:Q45)</f>
        <v>0</v>
      </c>
      <c r="R46" s="524">
        <f t="shared" ref="R46" si="18">SUM(R30:R45)</f>
        <v>0</v>
      </c>
      <c r="S46" s="41">
        <f t="shared" ref="S46" si="19">SUM(S30:S45)</f>
        <v>0</v>
      </c>
      <c r="T46" s="525">
        <f t="shared" ref="T46" si="20">SUM(T30:T45)</f>
        <v>0</v>
      </c>
      <c r="U46" s="524">
        <f t="shared" ref="U46" si="21">SUM(U30:U45)</f>
        <v>0</v>
      </c>
      <c r="V46" s="41">
        <f t="shared" ref="V46" si="22">SUM(V30:V45)</f>
        <v>0</v>
      </c>
      <c r="W46" s="525">
        <f t="shared" ref="W46" si="23">SUM(W30:W45)</f>
        <v>0</v>
      </c>
      <c r="X46" s="524">
        <f t="shared" ref="X46" si="24">SUM(X30:X45)</f>
        <v>0</v>
      </c>
      <c r="Y46" s="41">
        <f t="shared" ref="Y46" si="25">SUM(Y30:Y45)</f>
        <v>0</v>
      </c>
      <c r="Z46" s="525">
        <f t="shared" ref="Z46" si="26">SUM(Z30:Z45)</f>
        <v>0</v>
      </c>
      <c r="AA46" s="526">
        <f t="shared" ref="AA46" si="27">SUM(AA30:AA45)</f>
        <v>0</v>
      </c>
      <c r="AB46" s="526">
        <f t="shared" ref="AB46:AC46" si="28">SUM(AB30:AB45)</f>
        <v>0</v>
      </c>
      <c r="AC46" s="524">
        <f t="shared" si="28"/>
        <v>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River Parishes Community College</v>
      </c>
      <c r="C2" s="4"/>
    </row>
    <row r="3" spans="1:11" x14ac:dyDescent="0.25">
      <c r="A3" s="6" t="s">
        <v>116</v>
      </c>
      <c r="B3" s="7" t="str">
        <f>Revenue!B3</f>
        <v>649-7000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649-7000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649-7000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649-7000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649-7000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649-7000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649-7000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649-7000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649-7000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649-7000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649-7000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649-7000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649-7000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649-7000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649-7000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649-7000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649-7000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649-7000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649-7000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649-7000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649-7000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649-7000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649-7000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649-7000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5"/>
    <col min="6" max="16384" width="27" style="392"/>
  </cols>
  <sheetData>
    <row r="1" spans="1:6" ht="24" customHeight="1" x14ac:dyDescent="0.7">
      <c r="A1" s="371" t="s">
        <v>131</v>
      </c>
      <c r="B1" s="366"/>
      <c r="C1" s="366"/>
      <c r="D1" s="366" t="s">
        <v>79</v>
      </c>
      <c r="E1" s="368" t="str">
        <f>Revenue!B2</f>
        <v>River Parishes Community College</v>
      </c>
      <c r="F1" s="391"/>
    </row>
    <row r="2" spans="1:6" ht="24" customHeight="1" x14ac:dyDescent="0.7">
      <c r="A2" s="371" t="s">
        <v>297</v>
      </c>
      <c r="B2" s="366"/>
      <c r="C2" s="366"/>
      <c r="D2" s="366"/>
      <c r="E2" s="366"/>
      <c r="F2" s="12"/>
    </row>
    <row r="3" spans="1:6" ht="24" customHeight="1" thickBot="1" x14ac:dyDescent="0.75">
      <c r="A3" s="382"/>
      <c r="B3" s="372"/>
      <c r="C3" s="372"/>
      <c r="D3" s="372"/>
      <c r="E3" s="372"/>
      <c r="F3" s="12"/>
    </row>
    <row r="4" spans="1:6" ht="24" customHeight="1" thickTop="1" thickBot="1" x14ac:dyDescent="0.75">
      <c r="A4" s="398" t="s">
        <v>298</v>
      </c>
      <c r="B4" s="389"/>
      <c r="C4" s="389"/>
      <c r="D4" s="389"/>
      <c r="E4" s="390"/>
      <c r="F4" s="12"/>
    </row>
    <row r="5" spans="1:6" ht="24" customHeight="1" thickTop="1" x14ac:dyDescent="0.7">
      <c r="A5" s="393"/>
      <c r="E5" s="394"/>
    </row>
    <row r="6" spans="1:6" ht="24" customHeight="1" x14ac:dyDescent="0.7">
      <c r="A6" s="393"/>
      <c r="B6" s="375" t="s">
        <v>117</v>
      </c>
      <c r="E6" s="394"/>
    </row>
    <row r="7" spans="1:6" ht="24" customHeight="1" x14ac:dyDescent="0.7">
      <c r="A7" s="393"/>
      <c r="E7" s="394"/>
    </row>
    <row r="8" spans="1:6" ht="24" customHeight="1" x14ac:dyDescent="0.7">
      <c r="A8" s="393"/>
      <c r="E8" s="394"/>
    </row>
    <row r="9" spans="1:6" ht="24" customHeight="1" x14ac:dyDescent="0.7">
      <c r="A9" s="393"/>
      <c r="E9" s="394"/>
    </row>
    <row r="10" spans="1:6" ht="24" customHeight="1" x14ac:dyDescent="0.7">
      <c r="A10" s="393"/>
      <c r="E10" s="394"/>
    </row>
    <row r="11" spans="1:6" ht="24" customHeight="1" x14ac:dyDescent="0.7">
      <c r="A11" s="393"/>
      <c r="E11" s="394"/>
    </row>
    <row r="12" spans="1:6" ht="24" customHeight="1" x14ac:dyDescent="0.7">
      <c r="A12" s="393"/>
      <c r="E12" s="394"/>
    </row>
    <row r="13" spans="1:6" ht="24" customHeight="1" x14ac:dyDescent="0.7">
      <c r="A13" s="393"/>
      <c r="E13" s="394"/>
    </row>
    <row r="14" spans="1:6" ht="24" customHeight="1" x14ac:dyDescent="0.7">
      <c r="A14" s="393"/>
      <c r="E14" s="394"/>
    </row>
    <row r="15" spans="1:6" ht="24" customHeight="1" x14ac:dyDescent="0.7">
      <c r="A15" s="393"/>
      <c r="E15" s="394"/>
    </row>
    <row r="16" spans="1:6" ht="24" customHeight="1" x14ac:dyDescent="0.7">
      <c r="A16" s="393"/>
      <c r="E16" s="394"/>
    </row>
    <row r="17" spans="1:5" ht="24" customHeight="1" x14ac:dyDescent="0.7">
      <c r="A17" s="393"/>
      <c r="E17" s="394"/>
    </row>
    <row r="18" spans="1:5" ht="24" customHeight="1" x14ac:dyDescent="0.7">
      <c r="A18" s="393"/>
      <c r="E18" s="394"/>
    </row>
    <row r="19" spans="1:5" ht="24" customHeight="1" x14ac:dyDescent="0.7">
      <c r="A19" s="393"/>
      <c r="E19" s="394"/>
    </row>
    <row r="20" spans="1:5" ht="24" customHeight="1" x14ac:dyDescent="0.7">
      <c r="A20" s="393"/>
      <c r="E20" s="394"/>
    </row>
    <row r="21" spans="1:5" ht="24" customHeight="1" x14ac:dyDescent="0.7">
      <c r="A21" s="393"/>
      <c r="E21" s="394"/>
    </row>
    <row r="22" spans="1:5" ht="24" customHeight="1" x14ac:dyDescent="0.7">
      <c r="A22" s="393"/>
      <c r="E22" s="394"/>
    </row>
    <row r="23" spans="1:5" ht="24" customHeight="1" x14ac:dyDescent="0.7">
      <c r="A23" s="393"/>
      <c r="E23" s="394"/>
    </row>
    <row r="24" spans="1:5" ht="24" customHeight="1" x14ac:dyDescent="0.7">
      <c r="A24" s="393"/>
      <c r="E24" s="394"/>
    </row>
    <row r="25" spans="1:5" ht="24" customHeight="1" x14ac:dyDescent="0.7">
      <c r="A25" s="393"/>
      <c r="E25" s="394"/>
    </row>
    <row r="26" spans="1:5" ht="24" customHeight="1" x14ac:dyDescent="0.7">
      <c r="A26" s="393"/>
      <c r="E26" s="394"/>
    </row>
    <row r="27" spans="1:5" ht="24" customHeight="1" x14ac:dyDescent="0.7">
      <c r="A27" s="393"/>
      <c r="E27" s="394"/>
    </row>
    <row r="28" spans="1:5" ht="24" customHeight="1" x14ac:dyDescent="0.7">
      <c r="A28" s="393"/>
      <c r="E28" s="394"/>
    </row>
    <row r="29" spans="1:5" ht="24" customHeight="1" x14ac:dyDescent="0.7">
      <c r="A29" s="393"/>
      <c r="E29" s="394"/>
    </row>
    <row r="30" spans="1:5" ht="24" customHeight="1" x14ac:dyDescent="0.7">
      <c r="A30" s="393"/>
      <c r="E30" s="394"/>
    </row>
    <row r="31" spans="1:5" ht="24" customHeight="1" x14ac:dyDescent="0.7">
      <c r="A31" s="393"/>
      <c r="E31" s="394"/>
    </row>
    <row r="32" spans="1:5" ht="24" customHeight="1" x14ac:dyDescent="0.7">
      <c r="A32" s="393"/>
      <c r="E32" s="394"/>
    </row>
    <row r="33" spans="1:5" ht="24" customHeight="1" x14ac:dyDescent="0.7">
      <c r="A33" s="393"/>
      <c r="E33" s="394"/>
    </row>
    <row r="34" spans="1:5" ht="24" customHeight="1" x14ac:dyDescent="0.7">
      <c r="A34" s="393"/>
      <c r="E34" s="394"/>
    </row>
    <row r="35" spans="1:5" ht="24" customHeight="1" x14ac:dyDescent="0.7">
      <c r="A35" s="393"/>
      <c r="E35" s="394"/>
    </row>
    <row r="36" spans="1:5" ht="24" customHeight="1" x14ac:dyDescent="0.7">
      <c r="A36" s="393"/>
      <c r="E36" s="394"/>
    </row>
    <row r="37" spans="1:5" ht="24" customHeight="1" x14ac:dyDescent="0.7">
      <c r="A37" s="393"/>
      <c r="E37" s="394"/>
    </row>
    <row r="38" spans="1:5" ht="24" customHeight="1" x14ac:dyDescent="0.7">
      <c r="A38" s="393"/>
      <c r="E38" s="394"/>
    </row>
    <row r="39" spans="1:5" ht="24" customHeight="1" x14ac:dyDescent="0.7">
      <c r="A39" s="393"/>
      <c r="E39" s="394"/>
    </row>
    <row r="40" spans="1:5" ht="24" customHeight="1" x14ac:dyDescent="0.7">
      <c r="A40" s="393"/>
      <c r="E40" s="394"/>
    </row>
    <row r="41" spans="1:5" ht="24" customHeight="1" x14ac:dyDescent="0.7">
      <c r="A41" s="393"/>
      <c r="E41" s="394"/>
    </row>
    <row r="42" spans="1:5" ht="24" customHeight="1" thickBot="1" x14ac:dyDescent="0.75">
      <c r="A42" s="395"/>
      <c r="B42" s="396"/>
      <c r="C42" s="396"/>
      <c r="D42" s="396"/>
      <c r="E42" s="397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zoomScaleNormal="100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A11" sqref="A11:F36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3" customWidth="1"/>
    <col min="7" max="7" width="30.140625" customWidth="1"/>
    <col min="8" max="8" width="25.140625" customWidth="1"/>
  </cols>
  <sheetData>
    <row r="1" spans="1:6" s="375" customFormat="1" ht="20.100000000000001" customHeight="1" x14ac:dyDescent="0.3">
      <c r="A1" s="364" t="s">
        <v>131</v>
      </c>
      <c r="B1" s="366"/>
      <c r="C1" s="366"/>
      <c r="D1" s="373" t="s">
        <v>79</v>
      </c>
      <c r="E1" s="368" t="str">
        <f>Revenue!B2</f>
        <v>River Parishes Community College</v>
      </c>
      <c r="F1" s="374"/>
    </row>
    <row r="2" spans="1:6" s="375" customFormat="1" ht="20.100000000000001" customHeight="1" x14ac:dyDescent="0.3">
      <c r="A2" s="364" t="s">
        <v>132</v>
      </c>
      <c r="B2" s="366"/>
      <c r="C2" s="366"/>
      <c r="D2" s="366"/>
      <c r="E2" s="366"/>
      <c r="F2" s="376"/>
    </row>
    <row r="3" spans="1:6" s="375" customFormat="1" ht="20.100000000000001" customHeight="1" thickBot="1" x14ac:dyDescent="0.35">
      <c r="A3" s="365" t="s">
        <v>133</v>
      </c>
      <c r="B3" s="372"/>
      <c r="C3" s="372"/>
      <c r="D3" s="372"/>
      <c r="E3" s="372"/>
      <c r="F3" s="377"/>
    </row>
    <row r="4" spans="1:6" ht="15" customHeight="1" thickTop="1" x14ac:dyDescent="0.25">
      <c r="A4" s="318" t="s">
        <v>134</v>
      </c>
      <c r="B4" s="319" t="s">
        <v>135</v>
      </c>
      <c r="C4" s="320" t="s">
        <v>447</v>
      </c>
      <c r="D4" s="320" t="s">
        <v>136</v>
      </c>
      <c r="E4" s="320" t="s">
        <v>137</v>
      </c>
      <c r="F4" s="321" t="s">
        <v>138</v>
      </c>
    </row>
    <row r="5" spans="1:6" s="325" customFormat="1" ht="15" customHeight="1" x14ac:dyDescent="0.25">
      <c r="A5" s="322"/>
      <c r="B5" s="323" t="s">
        <v>542</v>
      </c>
      <c r="C5" s="323" t="s">
        <v>542</v>
      </c>
      <c r="D5" s="517" t="s">
        <v>559</v>
      </c>
      <c r="E5" s="323" t="s">
        <v>560</v>
      </c>
      <c r="F5" s="324" t="s">
        <v>139</v>
      </c>
    </row>
    <row r="6" spans="1:6" ht="15" customHeight="1" x14ac:dyDescent="0.25">
      <c r="A6" s="326" t="s">
        <v>140</v>
      </c>
      <c r="B6" s="327"/>
      <c r="C6" s="327"/>
      <c r="D6" s="327"/>
      <c r="E6" s="327"/>
      <c r="F6" s="328"/>
    </row>
    <row r="7" spans="1:6" ht="15" customHeight="1" x14ac:dyDescent="0.25">
      <c r="A7" s="326" t="s">
        <v>141</v>
      </c>
      <c r="B7" s="327"/>
      <c r="C7" s="327"/>
      <c r="D7" s="327"/>
      <c r="E7" s="327"/>
      <c r="F7" s="329"/>
    </row>
    <row r="8" spans="1:6" ht="15" customHeight="1" x14ac:dyDescent="0.25">
      <c r="A8" s="330" t="s">
        <v>142</v>
      </c>
      <c r="B8" s="331">
        <f>Revenue!F34</f>
        <v>6563286</v>
      </c>
      <c r="C8" s="331">
        <f>Revenue!H34</f>
        <v>6563286</v>
      </c>
      <c r="D8" s="331">
        <f>Revenue!J34</f>
        <v>6449528</v>
      </c>
      <c r="E8" s="331">
        <f t="shared" ref="E8:E36" si="0">D8-C8</f>
        <v>-113758</v>
      </c>
      <c r="F8" s="332">
        <f t="shared" ref="F8:F36" si="1">IF(ISBLANK(E8),"  ",IF(C8&gt;0,E8/C8,IF(E8&gt;0,1,0)))</f>
        <v>-1.7332476445487823E-2</v>
      </c>
    </row>
    <row r="9" spans="1:6" ht="15" customHeight="1" x14ac:dyDescent="0.25">
      <c r="A9" s="330" t="s">
        <v>143</v>
      </c>
      <c r="B9" s="331">
        <f>Revenue!F36</f>
        <v>0</v>
      </c>
      <c r="C9" s="331">
        <f>Revenue!H36</f>
        <v>0</v>
      </c>
      <c r="D9" s="331">
        <f>Revenue!J36</f>
        <v>0</v>
      </c>
      <c r="E9" s="331">
        <f t="shared" si="0"/>
        <v>0</v>
      </c>
      <c r="F9" s="332">
        <f t="shared" si="1"/>
        <v>0</v>
      </c>
    </row>
    <row r="10" spans="1:6" s="403" customFormat="1" ht="15" customHeight="1" x14ac:dyDescent="0.25">
      <c r="A10" s="504" t="s">
        <v>144</v>
      </c>
      <c r="B10" s="505">
        <f>SUM(B11:B34)</f>
        <v>226362.73</v>
      </c>
      <c r="C10" s="505">
        <f>SUM(C11:C34)</f>
        <v>233888</v>
      </c>
      <c r="D10" s="505">
        <f>SUM(D11:D34)</f>
        <v>238211</v>
      </c>
      <c r="E10" s="505">
        <f t="shared" si="0"/>
        <v>4323</v>
      </c>
      <c r="F10" s="506">
        <f t="shared" si="1"/>
        <v>1.8483205636886033E-2</v>
      </c>
    </row>
    <row r="11" spans="1:6" s="401" customFormat="1" ht="15" customHeight="1" x14ac:dyDescent="0.25">
      <c r="A11" s="588" t="s">
        <v>145</v>
      </c>
      <c r="B11" s="589">
        <f>Revenue!F39</f>
        <v>0</v>
      </c>
      <c r="C11" s="589">
        <f>Revenue!H39</f>
        <v>0</v>
      </c>
      <c r="D11" s="589">
        <f>Revenue!J39</f>
        <v>0</v>
      </c>
      <c r="E11" s="590">
        <f t="shared" si="0"/>
        <v>0</v>
      </c>
      <c r="F11" s="591">
        <f t="shared" si="1"/>
        <v>0</v>
      </c>
    </row>
    <row r="12" spans="1:6" s="401" customFormat="1" ht="15" customHeight="1" x14ac:dyDescent="0.25">
      <c r="A12" s="592" t="s">
        <v>146</v>
      </c>
      <c r="B12" s="589">
        <f>Revenue!F40</f>
        <v>226362.73</v>
      </c>
      <c r="C12" s="589">
        <f>Revenue!H40</f>
        <v>233888</v>
      </c>
      <c r="D12" s="589">
        <f>Revenue!J40</f>
        <v>238211</v>
      </c>
      <c r="E12" s="590">
        <f t="shared" si="0"/>
        <v>4323</v>
      </c>
      <c r="F12" s="591">
        <f t="shared" si="1"/>
        <v>1.8483205636886033E-2</v>
      </c>
    </row>
    <row r="13" spans="1:6" s="401" customFormat="1" ht="15" customHeight="1" x14ac:dyDescent="0.25">
      <c r="A13" s="592" t="s">
        <v>147</v>
      </c>
      <c r="B13" s="589">
        <f>Revenue!F41</f>
        <v>0</v>
      </c>
      <c r="C13" s="589">
        <f>Revenue!H41</f>
        <v>0</v>
      </c>
      <c r="D13" s="589">
        <f>Revenue!J41</f>
        <v>0</v>
      </c>
      <c r="E13" s="590">
        <f t="shared" si="0"/>
        <v>0</v>
      </c>
      <c r="F13" s="591">
        <f t="shared" si="1"/>
        <v>0</v>
      </c>
    </row>
    <row r="14" spans="1:6" s="401" customFormat="1" ht="15" customHeight="1" x14ac:dyDescent="0.25">
      <c r="A14" s="592" t="s">
        <v>148</v>
      </c>
      <c r="B14" s="589">
        <f>Revenue!F42</f>
        <v>0</v>
      </c>
      <c r="C14" s="589">
        <f>Revenue!H42</f>
        <v>0</v>
      </c>
      <c r="D14" s="589">
        <f>Revenue!J42</f>
        <v>0</v>
      </c>
      <c r="E14" s="590">
        <f t="shared" si="0"/>
        <v>0</v>
      </c>
      <c r="F14" s="591">
        <f t="shared" si="1"/>
        <v>0</v>
      </c>
    </row>
    <row r="15" spans="1:6" s="401" customFormat="1" ht="15" customHeight="1" x14ac:dyDescent="0.25">
      <c r="A15" s="592" t="s">
        <v>149</v>
      </c>
      <c r="B15" s="589">
        <f>Revenue!F43</f>
        <v>0</v>
      </c>
      <c r="C15" s="589">
        <f>Revenue!H43</f>
        <v>0</v>
      </c>
      <c r="D15" s="589">
        <f>Revenue!J43</f>
        <v>0</v>
      </c>
      <c r="E15" s="590">
        <f t="shared" si="0"/>
        <v>0</v>
      </c>
      <c r="F15" s="591">
        <f t="shared" si="1"/>
        <v>0</v>
      </c>
    </row>
    <row r="16" spans="1:6" s="401" customFormat="1" ht="15" customHeight="1" x14ac:dyDescent="0.25">
      <c r="A16" s="592" t="s">
        <v>528</v>
      </c>
      <c r="B16" s="589">
        <f>Revenue!F44</f>
        <v>0</v>
      </c>
      <c r="C16" s="589">
        <f>Revenue!H44</f>
        <v>0</v>
      </c>
      <c r="D16" s="589">
        <f>Revenue!J44</f>
        <v>0</v>
      </c>
      <c r="E16" s="590">
        <f t="shared" si="0"/>
        <v>0</v>
      </c>
      <c r="F16" s="591">
        <f t="shared" si="1"/>
        <v>0</v>
      </c>
    </row>
    <row r="17" spans="1:6" s="401" customFormat="1" ht="15" customHeight="1" x14ac:dyDescent="0.25">
      <c r="A17" s="592" t="s">
        <v>151</v>
      </c>
      <c r="B17" s="589">
        <f>Revenue!F49</f>
        <v>0</v>
      </c>
      <c r="C17" s="589">
        <f>Revenue!H49</f>
        <v>0</v>
      </c>
      <c r="D17" s="589">
        <f>Revenue!J49</f>
        <v>0</v>
      </c>
      <c r="E17" s="590">
        <f t="shared" si="0"/>
        <v>0</v>
      </c>
      <c r="F17" s="591">
        <f t="shared" si="1"/>
        <v>0</v>
      </c>
    </row>
    <row r="18" spans="1:6" s="401" customFormat="1" ht="15" customHeight="1" x14ac:dyDescent="0.25">
      <c r="A18" s="592" t="s">
        <v>468</v>
      </c>
      <c r="B18" s="589">
        <f>Revenue!F45</f>
        <v>0</v>
      </c>
      <c r="C18" s="589">
        <f>Revenue!H45</f>
        <v>0</v>
      </c>
      <c r="D18" s="589">
        <f>Revenue!J45</f>
        <v>0</v>
      </c>
      <c r="E18" s="590">
        <f t="shared" si="0"/>
        <v>0</v>
      </c>
      <c r="F18" s="591">
        <f t="shared" si="1"/>
        <v>0</v>
      </c>
    </row>
    <row r="19" spans="1:6" s="401" customFormat="1" ht="15" customHeight="1" x14ac:dyDescent="0.25">
      <c r="A19" s="592" t="s">
        <v>153</v>
      </c>
      <c r="B19" s="589">
        <f>Revenue!F46</f>
        <v>0</v>
      </c>
      <c r="C19" s="589">
        <f>Revenue!H46</f>
        <v>0</v>
      </c>
      <c r="D19" s="589">
        <f>Revenue!J46</f>
        <v>0</v>
      </c>
      <c r="E19" s="590">
        <f t="shared" si="0"/>
        <v>0</v>
      </c>
      <c r="F19" s="591">
        <f t="shared" si="1"/>
        <v>0</v>
      </c>
    </row>
    <row r="20" spans="1:6" s="401" customFormat="1" ht="15" customHeight="1" x14ac:dyDescent="0.25">
      <c r="A20" s="592" t="s">
        <v>154</v>
      </c>
      <c r="B20" s="589">
        <f>Revenue!F47</f>
        <v>0</v>
      </c>
      <c r="C20" s="589">
        <f>Revenue!H47</f>
        <v>0</v>
      </c>
      <c r="D20" s="589">
        <f>Revenue!J47</f>
        <v>0</v>
      </c>
      <c r="E20" s="590">
        <f t="shared" si="0"/>
        <v>0</v>
      </c>
      <c r="F20" s="591">
        <f t="shared" si="1"/>
        <v>0</v>
      </c>
    </row>
    <row r="21" spans="1:6" s="401" customFormat="1" ht="15" customHeight="1" x14ac:dyDescent="0.25">
      <c r="A21" s="593" t="s">
        <v>470</v>
      </c>
      <c r="B21" s="589">
        <f>Revenue!F48</f>
        <v>0</v>
      </c>
      <c r="C21" s="589">
        <f>Revenue!H48</f>
        <v>0</v>
      </c>
      <c r="D21" s="589">
        <f>Revenue!J48</f>
        <v>0</v>
      </c>
      <c r="E21" s="590">
        <f t="shared" si="0"/>
        <v>0</v>
      </c>
      <c r="F21" s="591">
        <f t="shared" si="1"/>
        <v>0</v>
      </c>
    </row>
    <row r="22" spans="1:6" s="401" customFormat="1" ht="15" customHeight="1" x14ac:dyDescent="0.25">
      <c r="A22" s="593" t="s">
        <v>380</v>
      </c>
      <c r="B22" s="589">
        <f>Revenue!F50</f>
        <v>0</v>
      </c>
      <c r="C22" s="589">
        <f>Revenue!H50</f>
        <v>0</v>
      </c>
      <c r="D22" s="589">
        <f>Revenue!J50</f>
        <v>0</v>
      </c>
      <c r="E22" s="590">
        <f t="shared" si="0"/>
        <v>0</v>
      </c>
      <c r="F22" s="591">
        <f t="shared" si="1"/>
        <v>0</v>
      </c>
    </row>
    <row r="23" spans="1:6" s="401" customFormat="1" ht="15" customHeight="1" x14ac:dyDescent="0.25">
      <c r="A23" s="593" t="s">
        <v>469</v>
      </c>
      <c r="B23" s="589">
        <f>Revenue!F51</f>
        <v>0</v>
      </c>
      <c r="C23" s="589">
        <f>Revenue!H51</f>
        <v>0</v>
      </c>
      <c r="D23" s="589">
        <f>Revenue!J51</f>
        <v>0</v>
      </c>
      <c r="E23" s="590">
        <f t="shared" si="0"/>
        <v>0</v>
      </c>
      <c r="F23" s="591">
        <f t="shared" si="1"/>
        <v>0</v>
      </c>
    </row>
    <row r="24" spans="1:6" s="401" customFormat="1" ht="15" customHeight="1" x14ac:dyDescent="0.25">
      <c r="A24" s="593" t="s">
        <v>381</v>
      </c>
      <c r="B24" s="589">
        <f>Revenue!F52</f>
        <v>0</v>
      </c>
      <c r="C24" s="589">
        <f>Revenue!H52</f>
        <v>0</v>
      </c>
      <c r="D24" s="589">
        <f>Revenue!J52</f>
        <v>0</v>
      </c>
      <c r="E24" s="590">
        <f t="shared" si="0"/>
        <v>0</v>
      </c>
      <c r="F24" s="591">
        <f t="shared" si="1"/>
        <v>0</v>
      </c>
    </row>
    <row r="25" spans="1:6" s="401" customFormat="1" ht="15" customHeight="1" x14ac:dyDescent="0.25">
      <c r="A25" s="593" t="s">
        <v>414</v>
      </c>
      <c r="B25" s="589">
        <f>Revenue!F53</f>
        <v>0</v>
      </c>
      <c r="C25" s="589">
        <f>Revenue!H53</f>
        <v>0</v>
      </c>
      <c r="D25" s="589">
        <f>Revenue!J53</f>
        <v>0</v>
      </c>
      <c r="E25" s="590">
        <f t="shared" si="0"/>
        <v>0</v>
      </c>
      <c r="F25" s="591">
        <f t="shared" si="1"/>
        <v>0</v>
      </c>
    </row>
    <row r="26" spans="1:6" s="401" customFormat="1" ht="15" customHeight="1" x14ac:dyDescent="0.25">
      <c r="A26" s="593" t="s">
        <v>462</v>
      </c>
      <c r="B26" s="589">
        <f>Revenue!F54</f>
        <v>0</v>
      </c>
      <c r="C26" s="589">
        <f>Revenue!H54</f>
        <v>0</v>
      </c>
      <c r="D26" s="589">
        <f>Revenue!J54</f>
        <v>0</v>
      </c>
      <c r="E26" s="590">
        <f t="shared" si="0"/>
        <v>0</v>
      </c>
      <c r="F26" s="591">
        <f t="shared" si="1"/>
        <v>0</v>
      </c>
    </row>
    <row r="27" spans="1:6" s="401" customFormat="1" ht="15" customHeight="1" x14ac:dyDescent="0.25">
      <c r="A27" s="593" t="s">
        <v>460</v>
      </c>
      <c r="B27" s="589">
        <f>Revenue!F55</f>
        <v>0</v>
      </c>
      <c r="C27" s="589">
        <f>Revenue!H55</f>
        <v>0</v>
      </c>
      <c r="D27" s="589">
        <f>Revenue!J55</f>
        <v>0</v>
      </c>
      <c r="E27" s="590">
        <f t="shared" si="0"/>
        <v>0</v>
      </c>
      <c r="F27" s="591">
        <f t="shared" si="1"/>
        <v>0</v>
      </c>
    </row>
    <row r="28" spans="1:6" s="401" customFormat="1" ht="15" customHeight="1" x14ac:dyDescent="0.25">
      <c r="A28" s="593" t="s">
        <v>459</v>
      </c>
      <c r="B28" s="589">
        <f>Revenue!F56</f>
        <v>0</v>
      </c>
      <c r="C28" s="589">
        <f>Revenue!H56</f>
        <v>0</v>
      </c>
      <c r="D28" s="589">
        <f>Revenue!J56</f>
        <v>0</v>
      </c>
      <c r="E28" s="590">
        <f t="shared" si="0"/>
        <v>0</v>
      </c>
      <c r="F28" s="591">
        <f t="shared" si="1"/>
        <v>0</v>
      </c>
    </row>
    <row r="29" spans="1:6" s="401" customFormat="1" ht="15" customHeight="1" x14ac:dyDescent="0.25">
      <c r="A29" s="593" t="s">
        <v>463</v>
      </c>
      <c r="B29" s="589">
        <f>Revenue!F57</f>
        <v>0</v>
      </c>
      <c r="C29" s="589">
        <f>Revenue!H57</f>
        <v>0</v>
      </c>
      <c r="D29" s="589">
        <f>Revenue!J57</f>
        <v>0</v>
      </c>
      <c r="E29" s="590">
        <f t="shared" si="0"/>
        <v>0</v>
      </c>
      <c r="F29" s="591">
        <f t="shared" si="1"/>
        <v>0</v>
      </c>
    </row>
    <row r="30" spans="1:6" s="401" customFormat="1" ht="15" customHeight="1" x14ac:dyDescent="0.25">
      <c r="A30" s="593" t="s">
        <v>461</v>
      </c>
      <c r="B30" s="589">
        <f>Revenue!F58</f>
        <v>0</v>
      </c>
      <c r="C30" s="589">
        <f>Revenue!H58</f>
        <v>0</v>
      </c>
      <c r="D30" s="589">
        <f>Revenue!J58</f>
        <v>0</v>
      </c>
      <c r="E30" s="590">
        <f t="shared" si="0"/>
        <v>0</v>
      </c>
      <c r="F30" s="591">
        <f t="shared" si="1"/>
        <v>0</v>
      </c>
    </row>
    <row r="31" spans="1:6" s="401" customFormat="1" ht="15" customHeight="1" x14ac:dyDescent="0.25">
      <c r="A31" s="593" t="s">
        <v>538</v>
      </c>
      <c r="B31" s="589">
        <f>Revenue!F59</f>
        <v>0</v>
      </c>
      <c r="C31" s="589">
        <f>Revenue!H59</f>
        <v>0</v>
      </c>
      <c r="D31" s="589">
        <f>Revenue!J59</f>
        <v>0</v>
      </c>
      <c r="E31" s="590">
        <f t="shared" si="0"/>
        <v>0</v>
      </c>
      <c r="F31" s="591">
        <f t="shared" si="1"/>
        <v>0</v>
      </c>
    </row>
    <row r="32" spans="1:6" s="401" customFormat="1" ht="15" customHeight="1" x14ac:dyDescent="0.25">
      <c r="A32" s="593" t="s">
        <v>545</v>
      </c>
      <c r="B32" s="589">
        <f>Revenue!F60</f>
        <v>0</v>
      </c>
      <c r="C32" s="589">
        <f>Revenue!H60</f>
        <v>0</v>
      </c>
      <c r="D32" s="589">
        <f>Revenue!J60</f>
        <v>0</v>
      </c>
      <c r="E32" s="590">
        <f t="shared" si="0"/>
        <v>0</v>
      </c>
      <c r="F32" s="591">
        <f t="shared" si="1"/>
        <v>0</v>
      </c>
    </row>
    <row r="33" spans="1:6" s="401" customFormat="1" ht="15" customHeight="1" x14ac:dyDescent="0.25">
      <c r="A33" s="593" t="s">
        <v>539</v>
      </c>
      <c r="B33" s="589">
        <f>Revenue!F61</f>
        <v>0</v>
      </c>
      <c r="C33" s="589">
        <f>Revenue!H61</f>
        <v>0</v>
      </c>
      <c r="D33" s="589">
        <f>Revenue!J61</f>
        <v>0</v>
      </c>
      <c r="E33" s="590">
        <f t="shared" si="0"/>
        <v>0</v>
      </c>
      <c r="F33" s="591">
        <f t="shared" si="1"/>
        <v>0</v>
      </c>
    </row>
    <row r="34" spans="1:6" s="401" customFormat="1" ht="15" customHeight="1" x14ac:dyDescent="0.25">
      <c r="A34" s="593" t="s">
        <v>540</v>
      </c>
      <c r="B34" s="589">
        <f>Revenue!F62</f>
        <v>0</v>
      </c>
      <c r="C34" s="589">
        <f>Revenue!H62</f>
        <v>0</v>
      </c>
      <c r="D34" s="589">
        <f>Revenue!J62</f>
        <v>0</v>
      </c>
      <c r="E34" s="590">
        <f t="shared" si="0"/>
        <v>0</v>
      </c>
      <c r="F34" s="591">
        <f t="shared" si="1"/>
        <v>0</v>
      </c>
    </row>
    <row r="35" spans="1:6" s="401" customFormat="1" ht="15" customHeight="1" x14ac:dyDescent="0.25">
      <c r="A35" s="593" t="s">
        <v>575</v>
      </c>
      <c r="B35" s="589">
        <f>Revenue!F63</f>
        <v>0</v>
      </c>
      <c r="C35" s="589">
        <f>Revenue!H63</f>
        <v>0</v>
      </c>
      <c r="D35" s="589">
        <f>Revenue!J63</f>
        <v>0</v>
      </c>
      <c r="E35" s="590">
        <f t="shared" si="0"/>
        <v>0</v>
      </c>
      <c r="F35" s="591">
        <f t="shared" si="1"/>
        <v>0</v>
      </c>
    </row>
    <row r="36" spans="1:6" s="401" customFormat="1" ht="15" customHeight="1" x14ac:dyDescent="0.25">
      <c r="A36" s="593" t="s">
        <v>576</v>
      </c>
      <c r="B36" s="589">
        <f>Revenue!F64</f>
        <v>0</v>
      </c>
      <c r="C36" s="589">
        <f>Revenue!H64</f>
        <v>0</v>
      </c>
      <c r="D36" s="589">
        <f>Revenue!J64</f>
        <v>0</v>
      </c>
      <c r="E36" s="590">
        <f t="shared" si="0"/>
        <v>0</v>
      </c>
      <c r="F36" s="591">
        <f t="shared" si="1"/>
        <v>0</v>
      </c>
    </row>
    <row r="37" spans="1:6" ht="15" customHeight="1" x14ac:dyDescent="0.25">
      <c r="A37" s="337" t="s">
        <v>156</v>
      </c>
      <c r="B37" s="335"/>
      <c r="C37" s="335"/>
      <c r="D37" s="335"/>
      <c r="E37" s="335"/>
      <c r="F37" s="328"/>
    </row>
    <row r="38" spans="1:6" ht="15" customHeight="1" x14ac:dyDescent="0.25">
      <c r="A38" s="334" t="s">
        <v>256</v>
      </c>
      <c r="B38" s="331">
        <f>Revenue!F97+Revenue!F98</f>
        <v>0</v>
      </c>
      <c r="C38" s="331">
        <f>Revenue!H97+Revenue!H98</f>
        <v>0</v>
      </c>
      <c r="D38" s="331">
        <f>Revenue!J97+Revenue!J98</f>
        <v>0</v>
      </c>
      <c r="E38" s="331">
        <f>D38-C38</f>
        <v>0</v>
      </c>
      <c r="F38" s="332">
        <f>IF(ISBLANK(E38),"  ",IF(C38&gt;0,E38/C38,IF(E38&gt;0,1,0)))</f>
        <v>0</v>
      </c>
    </row>
    <row r="39" spans="1:6" ht="15" customHeight="1" x14ac:dyDescent="0.25">
      <c r="A39" s="338" t="s">
        <v>157</v>
      </c>
      <c r="B39" s="335"/>
      <c r="C39" s="335"/>
      <c r="D39" s="335"/>
      <c r="E39" s="335"/>
      <c r="F39" s="328"/>
    </row>
    <row r="40" spans="1:6" ht="15" customHeight="1" x14ac:dyDescent="0.25">
      <c r="A40" s="334" t="s">
        <v>256</v>
      </c>
      <c r="B40" s="327">
        <f>Revenue!F99</f>
        <v>0</v>
      </c>
      <c r="C40" s="327">
        <f>Revenue!H99</f>
        <v>0</v>
      </c>
      <c r="D40" s="327">
        <f>Revenue!J99</f>
        <v>0</v>
      </c>
      <c r="E40" s="331">
        <f>D40-C40</f>
        <v>0</v>
      </c>
      <c r="F40" s="332">
        <f>IF(ISBLANK(E40),"  ",IF(C40&gt;0,E40/C40,IF(E40&gt;0,1,0)))</f>
        <v>0</v>
      </c>
    </row>
    <row r="41" spans="1:6" ht="15" customHeight="1" x14ac:dyDescent="0.25">
      <c r="A41" s="336"/>
      <c r="B41" s="335"/>
      <c r="C41" s="335"/>
      <c r="D41" s="335"/>
      <c r="E41" s="333"/>
      <c r="F41" s="332" t="str">
        <f>IF(ISBLANK(E41),"  ",IF(C41&gt;0,E41/C41,IF(E41&gt;0,1,0)))</f>
        <v xml:space="preserve">  </v>
      </c>
    </row>
    <row r="42" spans="1:6" s="3" customFormat="1" ht="15" customHeight="1" x14ac:dyDescent="0.25">
      <c r="A42" s="339" t="s">
        <v>158</v>
      </c>
      <c r="B42" s="340">
        <f>B41+B40+B38+B10+B9+B8</f>
        <v>6789648.7300000004</v>
      </c>
      <c r="C42" s="340">
        <f>C41+C40+C38+C10+C9+C8</f>
        <v>6797174</v>
      </c>
      <c r="D42" s="340">
        <f>D41+D40+D38+D10+D9+D8</f>
        <v>6687739</v>
      </c>
      <c r="E42" s="340">
        <f>D42-C42</f>
        <v>-109435</v>
      </c>
      <c r="F42" s="341">
        <f>IF(ISBLANK(E42),"  ",IF(C42&gt;0,E42/C42,IF(E42&gt;0,1,0)))</f>
        <v>-1.6100073354014477E-2</v>
      </c>
    </row>
    <row r="43" spans="1:6" ht="15" customHeight="1" x14ac:dyDescent="0.25">
      <c r="A43" s="337" t="s">
        <v>378</v>
      </c>
      <c r="B43" s="335"/>
      <c r="C43" s="335"/>
      <c r="D43" s="335"/>
      <c r="E43" s="335"/>
      <c r="F43" s="328"/>
    </row>
    <row r="44" spans="1:6" ht="15" customHeight="1" x14ac:dyDescent="0.25">
      <c r="A44" s="342" t="s">
        <v>372</v>
      </c>
      <c r="B44" s="331">
        <f>Revenue!F104</f>
        <v>0</v>
      </c>
      <c r="C44" s="331">
        <f>Revenue!H104</f>
        <v>0</v>
      </c>
      <c r="D44" s="331">
        <f>Revenue!J104</f>
        <v>0</v>
      </c>
      <c r="E44" s="331">
        <f t="shared" ref="E44:E49" si="2">D44-C44</f>
        <v>0</v>
      </c>
      <c r="F44" s="332">
        <f t="shared" ref="F44:F49" si="3">IF(ISBLANK(E44),"  ",IF(C44&gt;0,E44/C44,IF(E44&gt;0,1,0)))</f>
        <v>0</v>
      </c>
    </row>
    <row r="45" spans="1:6" ht="15" customHeight="1" x14ac:dyDescent="0.25">
      <c r="A45" s="343" t="s">
        <v>373</v>
      </c>
      <c r="B45" s="331">
        <f>Revenue!F105</f>
        <v>0</v>
      </c>
      <c r="C45" s="331">
        <f>Revenue!H105</f>
        <v>0</v>
      </c>
      <c r="D45" s="331">
        <f>Revenue!J105</f>
        <v>0</v>
      </c>
      <c r="E45" s="333">
        <f t="shared" si="2"/>
        <v>0</v>
      </c>
      <c r="F45" s="332">
        <f t="shared" si="3"/>
        <v>0</v>
      </c>
    </row>
    <row r="46" spans="1:6" ht="15" customHeight="1" x14ac:dyDescent="0.25">
      <c r="A46" s="343" t="s">
        <v>374</v>
      </c>
      <c r="B46" s="331">
        <f>Revenue!F106</f>
        <v>0</v>
      </c>
      <c r="C46" s="331">
        <f>Revenue!H106</f>
        <v>0</v>
      </c>
      <c r="D46" s="331">
        <f>Revenue!J106</f>
        <v>0</v>
      </c>
      <c r="E46" s="333">
        <f t="shared" si="2"/>
        <v>0</v>
      </c>
      <c r="F46" s="332">
        <f t="shared" si="3"/>
        <v>0</v>
      </c>
    </row>
    <row r="47" spans="1:6" ht="15" customHeight="1" x14ac:dyDescent="0.25">
      <c r="A47" s="343" t="s">
        <v>375</v>
      </c>
      <c r="B47" s="331">
        <f>Revenue!F107</f>
        <v>0</v>
      </c>
      <c r="C47" s="331">
        <f>Revenue!H107</f>
        <v>0</v>
      </c>
      <c r="D47" s="331">
        <f>Revenue!J107</f>
        <v>0</v>
      </c>
      <c r="E47" s="333">
        <f t="shared" si="2"/>
        <v>0</v>
      </c>
      <c r="F47" s="332">
        <f t="shared" si="3"/>
        <v>0</v>
      </c>
    </row>
    <row r="48" spans="1:6" ht="15" customHeight="1" x14ac:dyDescent="0.25">
      <c r="A48" s="344" t="s">
        <v>376</v>
      </c>
      <c r="B48" s="331">
        <f>Revenue!F108</f>
        <v>0</v>
      </c>
      <c r="C48" s="331">
        <f>Revenue!H108</f>
        <v>0</v>
      </c>
      <c r="D48" s="331">
        <f>Revenue!J108</f>
        <v>0</v>
      </c>
      <c r="E48" s="333">
        <f t="shared" si="2"/>
        <v>0</v>
      </c>
      <c r="F48" s="332">
        <f t="shared" si="3"/>
        <v>0</v>
      </c>
    </row>
    <row r="49" spans="1:12" s="3" customFormat="1" ht="15" customHeight="1" x14ac:dyDescent="0.25">
      <c r="A49" s="337" t="s">
        <v>377</v>
      </c>
      <c r="B49" s="345">
        <f>SUM(B44:B48)</f>
        <v>0</v>
      </c>
      <c r="C49" s="345">
        <f>SUM(C44:C48)</f>
        <v>0</v>
      </c>
      <c r="D49" s="345">
        <f>SUM(D44:D48)</f>
        <v>0</v>
      </c>
      <c r="E49" s="345">
        <f t="shared" si="2"/>
        <v>0</v>
      </c>
      <c r="F49" s="341">
        <f t="shared" si="3"/>
        <v>0</v>
      </c>
      <c r="L49" s="3" t="s">
        <v>117</v>
      </c>
    </row>
    <row r="50" spans="1:12" ht="15" customHeight="1" x14ac:dyDescent="0.25">
      <c r="A50" s="336" t="s">
        <v>117</v>
      </c>
      <c r="B50" s="335"/>
      <c r="C50" s="335"/>
      <c r="D50" s="335"/>
      <c r="E50" s="335"/>
      <c r="F50" s="328"/>
    </row>
    <row r="51" spans="1:12" s="3" customFormat="1" ht="15" customHeight="1" x14ac:dyDescent="0.25">
      <c r="A51" s="346" t="s">
        <v>73</v>
      </c>
      <c r="B51" s="347">
        <f>Revenue!F95-Revenue!F93</f>
        <v>0</v>
      </c>
      <c r="C51" s="347">
        <f>Revenue!H95-Revenue!H93</f>
        <v>0</v>
      </c>
      <c r="D51" s="347">
        <f>Revenue!J95-Revenue!J93</f>
        <v>0</v>
      </c>
      <c r="E51" s="347">
        <f>D51-C51</f>
        <v>0</v>
      </c>
      <c r="F51" s="341">
        <f>IF(ISBLANK(E51),"  ",IF(C51&gt;0,E51/C51,IF(E51&gt;0,1,0)))</f>
        <v>0</v>
      </c>
    </row>
    <row r="52" spans="1:12" ht="15" customHeight="1" x14ac:dyDescent="0.25">
      <c r="A52" s="336" t="s">
        <v>117</v>
      </c>
      <c r="B52" s="335"/>
      <c r="C52" s="335"/>
      <c r="D52" s="335"/>
      <c r="E52" s="335"/>
      <c r="F52" s="328"/>
    </row>
    <row r="53" spans="1:12" s="3" customFormat="1" ht="15" customHeight="1" x14ac:dyDescent="0.25">
      <c r="A53" s="346" t="s">
        <v>413</v>
      </c>
      <c r="B53" s="347">
        <f>Revenue!F111</f>
        <v>0</v>
      </c>
      <c r="C53" s="347">
        <f>Revenue!H111</f>
        <v>0</v>
      </c>
      <c r="D53" s="347">
        <f>Revenue!J111</f>
        <v>0</v>
      </c>
      <c r="E53" s="347">
        <f>D53-C53</f>
        <v>0</v>
      </c>
      <c r="F53" s="341">
        <f>IF(ISBLANK(E53),"  ",IF(C53&gt;0,E53/C53,IF(E53&gt;0,1,0)))</f>
        <v>0</v>
      </c>
    </row>
    <row r="54" spans="1:12" ht="15" customHeight="1" x14ac:dyDescent="0.25">
      <c r="A54" s="336" t="s">
        <v>117</v>
      </c>
      <c r="B54" s="335"/>
      <c r="C54" s="335"/>
      <c r="D54" s="335"/>
      <c r="E54" s="335"/>
      <c r="F54" s="328"/>
    </row>
    <row r="55" spans="1:12" s="3" customFormat="1" ht="15" customHeight="1" x14ac:dyDescent="0.25">
      <c r="A55" s="337" t="s">
        <v>159</v>
      </c>
      <c r="B55" s="345">
        <f>Revenue!F7+Revenue!F20+Revenue!F24+Revenue!F32+Revenue!F79</f>
        <v>7602858</v>
      </c>
      <c r="C55" s="345">
        <f>Revenue!H7+Revenue!H20+Revenue!H24+Revenue!H32+Revenue!H79</f>
        <v>9595000</v>
      </c>
      <c r="D55" s="345">
        <f>Revenue!J7+Revenue!J20+Revenue!J24+Revenue!J32+Revenue!J79</f>
        <v>9595000</v>
      </c>
      <c r="E55" s="345">
        <f>D55-C55</f>
        <v>0</v>
      </c>
      <c r="F55" s="341">
        <f>IF(ISBLANK(E55),"  ",IF(C55&gt;0,E55/C55,IF(E55&gt;0,1,0)))</f>
        <v>0</v>
      </c>
    </row>
    <row r="56" spans="1:12" ht="15" customHeight="1" x14ac:dyDescent="0.25">
      <c r="A56" s="336" t="s">
        <v>117</v>
      </c>
      <c r="B56" s="335"/>
      <c r="C56" s="335"/>
      <c r="D56" s="335"/>
      <c r="E56" s="335"/>
      <c r="F56" s="328"/>
    </row>
    <row r="57" spans="1:12" s="3" customFormat="1" ht="15" customHeight="1" x14ac:dyDescent="0.25">
      <c r="A57" s="348" t="s">
        <v>160</v>
      </c>
      <c r="B57" s="349">
        <f>Revenue!F71</f>
        <v>0</v>
      </c>
      <c r="C57" s="349">
        <f>Revenue!H71</f>
        <v>0</v>
      </c>
      <c r="D57" s="349">
        <f>Revenue!J71</f>
        <v>0</v>
      </c>
      <c r="E57" s="349">
        <f>D57-C57</f>
        <v>0</v>
      </c>
      <c r="F57" s="341">
        <f>IF(ISBLANK(E57),"  ",IF(C57&gt;0,E57/C57,IF(E57&gt;0,1,0)))</f>
        <v>0</v>
      </c>
    </row>
    <row r="58" spans="1:12" ht="15" customHeight="1" x14ac:dyDescent="0.25">
      <c r="A58" s="337"/>
      <c r="B58" s="327"/>
      <c r="C58" s="327"/>
      <c r="D58" s="327"/>
      <c r="E58" s="327"/>
      <c r="F58" s="350"/>
    </row>
    <row r="59" spans="1:12" s="3" customFormat="1" ht="15" customHeight="1" x14ac:dyDescent="0.25">
      <c r="A59" s="337" t="s">
        <v>32</v>
      </c>
      <c r="B59" s="345">
        <f>Revenue!F35</f>
        <v>0</v>
      </c>
      <c r="C59" s="345">
        <f>Revenue!H35</f>
        <v>0</v>
      </c>
      <c r="D59" s="345">
        <f>Revenue!J35</f>
        <v>0</v>
      </c>
      <c r="E59" s="349">
        <f>D59-C59</f>
        <v>0</v>
      </c>
      <c r="F59" s="341">
        <f>IF(ISBLANK(E59),"  ",IF(C59&gt;0,E59/C59,IF(E59&gt;0,1,0)))</f>
        <v>0</v>
      </c>
    </row>
    <row r="60" spans="1:12" ht="15" customHeight="1" x14ac:dyDescent="0.25">
      <c r="A60" s="336"/>
      <c r="B60" s="335"/>
      <c r="C60" s="335"/>
      <c r="D60" s="335"/>
      <c r="E60" s="335"/>
      <c r="F60" s="328"/>
    </row>
    <row r="61" spans="1:12" s="3" customFormat="1" ht="15" customHeight="1" x14ac:dyDescent="0.25">
      <c r="A61" s="351" t="s">
        <v>161</v>
      </c>
      <c r="B61" s="345">
        <f>B59+B57+B55+B53+B51+B42-B49</f>
        <v>14392506.73</v>
      </c>
      <c r="C61" s="345">
        <f>C59+C57+C55+C53+C51+C42-C49</f>
        <v>16392174</v>
      </c>
      <c r="D61" s="345">
        <f>D59+D57+D55+D53+D51+D42-D49</f>
        <v>16282739</v>
      </c>
      <c r="E61" s="345">
        <f>D61-C61</f>
        <v>-109435</v>
      </c>
      <c r="F61" s="341">
        <f>IF(ISBLANK(E61),"  ",IF(C61&gt;0,E61/C61,IF(E61&gt;0,1,0)))</f>
        <v>-6.676051632931666E-3</v>
      </c>
    </row>
    <row r="62" spans="1:12" ht="15" customHeight="1" x14ac:dyDescent="0.25">
      <c r="A62" s="352"/>
      <c r="B62" s="335"/>
      <c r="C62" s="335"/>
      <c r="D62" s="335"/>
      <c r="E62" s="335"/>
      <c r="F62" s="328" t="s">
        <v>117</v>
      </c>
    </row>
    <row r="63" spans="1:12" ht="15" customHeight="1" x14ac:dyDescent="0.25">
      <c r="A63" s="353"/>
      <c r="B63" s="327"/>
      <c r="C63" s="327"/>
      <c r="D63" s="327"/>
      <c r="E63" s="327"/>
      <c r="F63" s="329" t="s">
        <v>117</v>
      </c>
    </row>
    <row r="64" spans="1:12" ht="15" customHeight="1" x14ac:dyDescent="0.25">
      <c r="A64" s="351" t="s">
        <v>162</v>
      </c>
      <c r="B64" s="327"/>
      <c r="C64" s="327"/>
      <c r="D64" s="327"/>
      <c r="E64" s="327"/>
      <c r="F64" s="329"/>
    </row>
    <row r="65" spans="1:6" ht="15" customHeight="1" x14ac:dyDescent="0.25">
      <c r="A65" s="334" t="s">
        <v>163</v>
      </c>
      <c r="B65" s="327">
        <f>Instruction!F44</f>
        <v>5627681.9699999997</v>
      </c>
      <c r="C65" s="327">
        <f>Instruction!H44</f>
        <v>7109495.5599999996</v>
      </c>
      <c r="D65" s="327">
        <f>Instruction!J44</f>
        <v>7109495.5599999996</v>
      </c>
      <c r="E65" s="327">
        <f t="shared" ref="E65:E78" si="4">D65-C65</f>
        <v>0</v>
      </c>
      <c r="F65" s="332">
        <f t="shared" ref="F65:F78" si="5">IF(ISBLANK(E65),"  ",IF(C65&gt;0,E65/C65,IF(E65&gt;0,1,0)))</f>
        <v>0</v>
      </c>
    </row>
    <row r="66" spans="1:6" ht="15" customHeight="1" x14ac:dyDescent="0.25">
      <c r="A66" s="336" t="s">
        <v>164</v>
      </c>
      <c r="B66" s="335">
        <f>Research!F44</f>
        <v>0</v>
      </c>
      <c r="C66" s="335">
        <f>Research!H44</f>
        <v>0</v>
      </c>
      <c r="D66" s="335">
        <f>Research!J44</f>
        <v>0</v>
      </c>
      <c r="E66" s="335">
        <f t="shared" si="4"/>
        <v>0</v>
      </c>
      <c r="F66" s="332">
        <f t="shared" si="5"/>
        <v>0</v>
      </c>
    </row>
    <row r="67" spans="1:6" ht="15" customHeight="1" x14ac:dyDescent="0.25">
      <c r="A67" s="336" t="s">
        <v>165</v>
      </c>
      <c r="B67" s="335">
        <f>'Public Service'!F44</f>
        <v>0</v>
      </c>
      <c r="C67" s="335">
        <f>'Public Service'!H44</f>
        <v>0</v>
      </c>
      <c r="D67" s="335">
        <f>'Public Service'!J44</f>
        <v>0</v>
      </c>
      <c r="E67" s="335">
        <f t="shared" si="4"/>
        <v>0</v>
      </c>
      <c r="F67" s="332">
        <f t="shared" si="5"/>
        <v>0</v>
      </c>
    </row>
    <row r="68" spans="1:6" ht="15" customHeight="1" x14ac:dyDescent="0.25">
      <c r="A68" s="336" t="s">
        <v>166</v>
      </c>
      <c r="B68" s="335">
        <f>'Academic Supp'!F44</f>
        <v>1179272.3199999998</v>
      </c>
      <c r="C68" s="335">
        <f>'Academic Supp'!H44</f>
        <v>1240926.1800000002</v>
      </c>
      <c r="D68" s="335">
        <f>'Academic Supp'!J44</f>
        <v>1240926.3400000001</v>
      </c>
      <c r="E68" s="335">
        <f t="shared" si="4"/>
        <v>0.15999999991618097</v>
      </c>
      <c r="F68" s="332">
        <f t="shared" si="5"/>
        <v>1.2893595323791215E-7</v>
      </c>
    </row>
    <row r="69" spans="1:6" ht="15" customHeight="1" x14ac:dyDescent="0.25">
      <c r="A69" s="336" t="s">
        <v>167</v>
      </c>
      <c r="B69" s="335">
        <f>'Student Services'!F44</f>
        <v>1723008.47</v>
      </c>
      <c r="C69" s="335">
        <f>'Student Services'!H44</f>
        <v>1813619.9799999997</v>
      </c>
      <c r="D69" s="335">
        <f>'Student Services'!J44</f>
        <v>1813620</v>
      </c>
      <c r="E69" s="335">
        <f t="shared" si="4"/>
        <v>2.0000000251457095E-2</v>
      </c>
      <c r="F69" s="332">
        <f t="shared" si="5"/>
        <v>1.1027668680324693E-8</v>
      </c>
    </row>
    <row r="70" spans="1:6" ht="15" customHeight="1" x14ac:dyDescent="0.25">
      <c r="A70" s="336" t="s">
        <v>168</v>
      </c>
      <c r="B70" s="335">
        <f>'Institutional Supp'!F44</f>
        <v>3005412.42</v>
      </c>
      <c r="C70" s="335">
        <f>'Institutional Supp'!H44</f>
        <v>2770291.8500000006</v>
      </c>
      <c r="D70" s="335">
        <f>'Institutional Supp'!J44</f>
        <v>2660856.88</v>
      </c>
      <c r="E70" s="335">
        <f t="shared" si="4"/>
        <v>-109434.97000000067</v>
      </c>
      <c r="F70" s="332">
        <f t="shared" si="5"/>
        <v>-3.9503047305286858E-2</v>
      </c>
    </row>
    <row r="71" spans="1:6" ht="15" customHeight="1" x14ac:dyDescent="0.25">
      <c r="A71" s="336" t="s">
        <v>169</v>
      </c>
      <c r="B71" s="335">
        <f>Scholarships!F44</f>
        <v>0</v>
      </c>
      <c r="C71" s="335">
        <f>Scholarships!H44</f>
        <v>0</v>
      </c>
      <c r="D71" s="335">
        <f>Scholarships!J44</f>
        <v>0</v>
      </c>
      <c r="E71" s="335">
        <f t="shared" si="4"/>
        <v>0</v>
      </c>
      <c r="F71" s="332">
        <f t="shared" si="5"/>
        <v>0</v>
      </c>
    </row>
    <row r="72" spans="1:6" ht="15" customHeight="1" x14ac:dyDescent="0.25">
      <c r="A72" s="336" t="s">
        <v>170</v>
      </c>
      <c r="B72" s="335">
        <f>'OP&amp;M'!F44</f>
        <v>2356276.13</v>
      </c>
      <c r="C72" s="335">
        <f>'OP&amp;M'!H44</f>
        <v>2671731.0499999998</v>
      </c>
      <c r="D72" s="335">
        <f>'OP&amp;M'!J44</f>
        <v>2671731.0499999998</v>
      </c>
      <c r="E72" s="335">
        <f t="shared" si="4"/>
        <v>0</v>
      </c>
      <c r="F72" s="332">
        <f t="shared" si="5"/>
        <v>0</v>
      </c>
    </row>
    <row r="73" spans="1:6" s="3" customFormat="1" ht="15" customHeight="1" x14ac:dyDescent="0.25">
      <c r="A73" s="354" t="s">
        <v>171</v>
      </c>
      <c r="B73" s="340">
        <f>SUM(B65:B72)</f>
        <v>13891651.309999999</v>
      </c>
      <c r="C73" s="340">
        <f>SUM(C65:C72)</f>
        <v>15606064.620000001</v>
      </c>
      <c r="D73" s="340">
        <f>SUM(D65:D72)</f>
        <v>15496629.829999998</v>
      </c>
      <c r="E73" s="340">
        <f t="shared" si="4"/>
        <v>-109434.79000000283</v>
      </c>
      <c r="F73" s="341">
        <f t="shared" si="5"/>
        <v>-7.0123245459176387E-3</v>
      </c>
    </row>
    <row r="74" spans="1:6" ht="15" customHeight="1" x14ac:dyDescent="0.25">
      <c r="A74" s="336" t="s">
        <v>172</v>
      </c>
      <c r="B74" s="335">
        <f>Hospitals!F44</f>
        <v>0</v>
      </c>
      <c r="C74" s="335">
        <f>Hospitals!H44</f>
        <v>0</v>
      </c>
      <c r="D74" s="335">
        <f>Hospitals!J44</f>
        <v>0</v>
      </c>
      <c r="E74" s="335">
        <f t="shared" si="4"/>
        <v>0</v>
      </c>
      <c r="F74" s="332">
        <f t="shared" si="5"/>
        <v>0</v>
      </c>
    </row>
    <row r="75" spans="1:6" ht="15" customHeight="1" x14ac:dyDescent="0.25">
      <c r="A75" s="336" t="s">
        <v>173</v>
      </c>
      <c r="B75" s="335">
        <f>Transfers!F44</f>
        <v>500856</v>
      </c>
      <c r="C75" s="335">
        <f>Transfers!H44</f>
        <v>786109.38</v>
      </c>
      <c r="D75" s="335">
        <f>Transfers!J44</f>
        <v>786109.38</v>
      </c>
      <c r="E75" s="335">
        <f t="shared" si="4"/>
        <v>0</v>
      </c>
      <c r="F75" s="332">
        <f t="shared" si="5"/>
        <v>0</v>
      </c>
    </row>
    <row r="76" spans="1:6" s="531" customFormat="1" ht="15" customHeight="1" x14ac:dyDescent="0.25">
      <c r="A76" s="336" t="s">
        <v>174</v>
      </c>
      <c r="B76" s="335">
        <f>Athletics!U21+Athletics!U23-Athletics!AA40</f>
        <v>0</v>
      </c>
      <c r="C76" s="335">
        <f>Athletics!V21+Athletics!V23-Athletics!AB40</f>
        <v>0</v>
      </c>
      <c r="D76" s="335">
        <f>Athletics!W21+Athletics!W23-Athletics!AC40</f>
        <v>0</v>
      </c>
      <c r="E76" s="335">
        <f t="shared" si="4"/>
        <v>0</v>
      </c>
      <c r="F76" s="332">
        <f t="shared" si="5"/>
        <v>0</v>
      </c>
    </row>
    <row r="77" spans="1:6" ht="15" customHeight="1" x14ac:dyDescent="0.25">
      <c r="A77" s="336" t="s">
        <v>175</v>
      </c>
      <c r="B77" s="335">
        <f>Other!F44</f>
        <v>0</v>
      </c>
      <c r="C77" s="335">
        <f>Other!H44</f>
        <v>0</v>
      </c>
      <c r="D77" s="335">
        <f>Other!J44</f>
        <v>0</v>
      </c>
      <c r="E77" s="335">
        <f t="shared" si="4"/>
        <v>0</v>
      </c>
      <c r="F77" s="332">
        <f t="shared" si="5"/>
        <v>0</v>
      </c>
    </row>
    <row r="78" spans="1:6" s="3" customFormat="1" ht="15" customHeight="1" x14ac:dyDescent="0.25">
      <c r="A78" s="355" t="s">
        <v>176</v>
      </c>
      <c r="B78" s="356">
        <f>B77+B76+B75+B74+B73</f>
        <v>14392507.309999999</v>
      </c>
      <c r="C78" s="356">
        <f>C77+C76+C75+C74+C73</f>
        <v>16392174.000000002</v>
      </c>
      <c r="D78" s="356">
        <f>D77+D76+D75+D74+D73</f>
        <v>16282739.209999999</v>
      </c>
      <c r="E78" s="356">
        <f t="shared" si="4"/>
        <v>-109434.79000000283</v>
      </c>
      <c r="F78" s="341">
        <f t="shared" si="5"/>
        <v>-6.6760388219404467E-3</v>
      </c>
    </row>
    <row r="79" spans="1:6" ht="15" customHeight="1" x14ac:dyDescent="0.25">
      <c r="A79" s="353"/>
      <c r="B79" s="327"/>
      <c r="C79" s="327"/>
      <c r="D79" s="327"/>
      <c r="E79" s="327"/>
      <c r="F79" s="329"/>
    </row>
    <row r="80" spans="1:6" ht="15" customHeight="1" x14ac:dyDescent="0.25">
      <c r="A80" s="351" t="s">
        <v>177</v>
      </c>
      <c r="B80" s="327"/>
      <c r="C80" s="327"/>
      <c r="D80" s="327"/>
      <c r="E80" s="327"/>
      <c r="F80" s="329"/>
    </row>
    <row r="81" spans="1:6" ht="15" customHeight="1" x14ac:dyDescent="0.25">
      <c r="A81" s="334" t="s">
        <v>178</v>
      </c>
      <c r="B81" s="331">
        <f>Instruction!F7+Research!F7+'Public Service'!F7+'Academic Supp'!F7+'Student Services'!F7+'Institutional Supp'!F7+Scholarships!F7+'OP&amp;M'!F7+Hospitals!F7+Transfers!F7+Other!F7</f>
        <v>7841534.6600000001</v>
      </c>
      <c r="C81" s="331">
        <f>Instruction!H7+Research!H7+'Public Service'!H7+'Academic Supp'!H7+'Student Services'!H7+'Institutional Supp'!H7+Scholarships!H7+'OP&amp;M'!H7+Hospitals!H7+Transfers!H7+Other!H7</f>
        <v>8864482.9600000009</v>
      </c>
      <c r="D81" s="331">
        <f>Instruction!J7+Research!J7+'Public Service'!J7+'Academic Supp'!J7+'Student Services'!J7+'Institutional Supp'!J7+Scholarships!J7+'OP&amp;M'!J7+Hospitals!J7+Transfers!J7+Other!J7</f>
        <v>8605047.5600000005</v>
      </c>
      <c r="E81" s="327">
        <f t="shared" ref="E81:E99" si="6">D81-C81</f>
        <v>-259435.40000000037</v>
      </c>
      <c r="F81" s="332">
        <f t="shared" ref="F81:F99" si="7">IF(ISBLANK(E81),"  ",IF(C81&gt;0,E81/C81,IF(E81&gt;0,1,0)))</f>
        <v>-2.9266839495396848E-2</v>
      </c>
    </row>
    <row r="82" spans="1:6" ht="15" customHeight="1" x14ac:dyDescent="0.25">
      <c r="A82" s="336" t="s">
        <v>179</v>
      </c>
      <c r="B82" s="333">
        <f>Instruction!F8+Research!F8+'Public Service'!F8+'Academic Supp'!F8+'Student Services'!F8+'Institutional Supp'!F8+Scholarships!F8+'OP&amp;M'!F8+Hospitals!F8+Transfers!F8+Other!F8</f>
        <v>0</v>
      </c>
      <c r="C82" s="331">
        <f>Instruction!H8+Research!H8+'Public Service'!H8+'Academic Supp'!H8+'Student Services'!H8+'Institutional Supp'!H8+Scholarships!H8+'OP&amp;M'!H8+Hospitals!H8+Transfers!H8+Other!H8</f>
        <v>0</v>
      </c>
      <c r="D82" s="331">
        <f>Instruction!J8+Research!J8+'Public Service'!J8+'Academic Supp'!J8+'Student Services'!J8+'Institutional Supp'!J8+Scholarships!J8+'OP&amp;M'!J8+Hospitals!J8+Transfers!J8+Other!J8</f>
        <v>0</v>
      </c>
      <c r="E82" s="335">
        <f t="shared" si="6"/>
        <v>0</v>
      </c>
      <c r="F82" s="332">
        <f t="shared" si="7"/>
        <v>0</v>
      </c>
    </row>
    <row r="83" spans="1:6" ht="15" customHeight="1" x14ac:dyDescent="0.25">
      <c r="A83" s="336" t="s">
        <v>180</v>
      </c>
      <c r="B83" s="387">
        <f>Instruction!F9+Research!F9+'Public Service'!F9+'Academic Supp'!F9+'Student Services'!F9+'Institutional Supp'!F9+Scholarships!F9+'OP&amp;M'!F9+Hospitals!F9+Transfers!F9+Other!F9</f>
        <v>2765101.14</v>
      </c>
      <c r="C83" s="331">
        <f>Instruction!H9+Research!H9+'Public Service'!H9+'Academic Supp'!H9+'Student Services'!H9+'Institutional Supp'!H9+Scholarships!H9+'OP&amp;M'!H9+Hospitals!H9+Transfers!H9+Other!H9</f>
        <v>3157250.7500000005</v>
      </c>
      <c r="D83" s="331">
        <f>Instruction!J9+Research!J9+'Public Service'!J9+'Academic Supp'!J9+'Student Services'!J9+'Institutional Supp'!J9+Scholarships!J9+'OP&amp;M'!J9+Hospitals!J9+Transfers!J9+Other!J9</f>
        <v>3157250.89</v>
      </c>
      <c r="E83" s="335">
        <f t="shared" si="6"/>
        <v>0.13999999966472387</v>
      </c>
      <c r="F83" s="332">
        <f t="shared" si="7"/>
        <v>4.4342375930934166E-8</v>
      </c>
    </row>
    <row r="84" spans="1:6" s="3" customFormat="1" ht="15" customHeight="1" x14ac:dyDescent="0.25">
      <c r="A84" s="354" t="s">
        <v>181</v>
      </c>
      <c r="B84" s="356">
        <f>SUM(B81:B83)</f>
        <v>10606635.800000001</v>
      </c>
      <c r="C84" s="356">
        <f>SUM(C81:C83)</f>
        <v>12021733.710000001</v>
      </c>
      <c r="D84" s="356">
        <f>SUM(D81:D83)</f>
        <v>11762298.450000001</v>
      </c>
      <c r="E84" s="340">
        <f t="shared" si="6"/>
        <v>-259435.25999999978</v>
      </c>
      <c r="F84" s="341">
        <f t="shared" si="7"/>
        <v>-2.1580519603773503E-2</v>
      </c>
    </row>
    <row r="85" spans="1:6" ht="15" customHeight="1" x14ac:dyDescent="0.25">
      <c r="A85" s="336" t="s">
        <v>182</v>
      </c>
      <c r="B85" s="333">
        <f>Instruction!F12+Research!F12+'Public Service'!F12+'Academic Supp'!F12+'Student Services'!F12+'Institutional Supp'!F12+Scholarships!F12+'OP&amp;M'!F12+Hospitals!F12+Transfers!F12+Other!F12</f>
        <v>43779.66</v>
      </c>
      <c r="C85" s="333">
        <f>Instruction!H12+Research!H12+'Public Service'!H12+'Academic Supp'!H12+'Student Services'!H12+'Institutional Supp'!H12+Scholarships!H12+'OP&amp;M'!H12+Hospitals!H12+Transfers!H12+Other!H12</f>
        <v>71453.33</v>
      </c>
      <c r="D85" s="333">
        <f>Instruction!J12+Research!J12+'Public Service'!J12+'Academic Supp'!J12+'Student Services'!J12+'Institutional Supp'!J12+Scholarships!J12+'OP&amp;M'!J12+Hospitals!J12+Transfers!J12+Other!J12</f>
        <v>71453.919999999998</v>
      </c>
      <c r="E85" s="335">
        <f t="shared" si="6"/>
        <v>0.58999999999650754</v>
      </c>
      <c r="F85" s="332">
        <f t="shared" si="7"/>
        <v>8.2571379108084605E-6</v>
      </c>
    </row>
    <row r="86" spans="1:6" ht="15" customHeight="1" x14ac:dyDescent="0.25">
      <c r="A86" s="336" t="s">
        <v>183</v>
      </c>
      <c r="B86" s="331">
        <f>Instruction!F14+Research!F14+'Public Service'!F14+'Academic Supp'!F14+'Student Services'!F14+'Institutional Supp'!F14+Scholarships!F14+'OP&amp;M'!F14+Hospitals!F14+Transfers!F14+Other!F14</f>
        <v>2453746.27</v>
      </c>
      <c r="C86" s="331">
        <f>Instruction!H14+Research!H14+'Public Service'!H14+'Academic Supp'!H14+'Student Services'!H14+'Institutional Supp'!H14+Scholarships!H14+'OP&amp;M'!H14+Hospitals!H14+Transfers!H14+Other!H14</f>
        <v>2742979.9</v>
      </c>
      <c r="D86" s="331">
        <f>Instruction!J14+Research!J14+'Public Service'!J14+'Academic Supp'!J14+'Student Services'!J14+'Institutional Supp'!J14+Scholarships!J14+'OP&amp;M'!J14+Hospitals!J14+Transfers!J14+Other!J14</f>
        <v>2892979.73</v>
      </c>
      <c r="E86" s="335">
        <f t="shared" si="6"/>
        <v>149999.83000000007</v>
      </c>
      <c r="F86" s="332">
        <f t="shared" si="7"/>
        <v>5.468499058268713E-2</v>
      </c>
    </row>
    <row r="87" spans="1:6" ht="15" customHeight="1" x14ac:dyDescent="0.25">
      <c r="A87" s="336" t="s">
        <v>184</v>
      </c>
      <c r="B87" s="327">
        <f>Instruction!F16+Research!F16+'Public Service'!F16+'Academic Supp'!F16+'Student Services'!F16+'Institutional Supp'!F16+Scholarships!F16+'OP&amp;M'!F16+Hospitals!F16+Transfers!F16+Other!F16</f>
        <v>267536.08</v>
      </c>
      <c r="C87" s="327">
        <f>Instruction!H16+Research!H16+'Public Service'!H16+'Academic Supp'!H16+'Student Services'!H16+'Institutional Supp'!H16+Scholarships!H16+'OP&amp;M'!H16+Hospitals!H16+Transfers!H16+Other!H16</f>
        <v>345430.43999999994</v>
      </c>
      <c r="D87" s="327">
        <f>Instruction!J16+Research!J16+'Public Service'!J16+'Academic Supp'!J16+'Student Services'!J16+'Institutional Supp'!J16+Scholarships!J16+'OP&amp;M'!J16+Hospitals!J16+Transfers!J16+Other!J16</f>
        <v>345430.36</v>
      </c>
      <c r="E87" s="335">
        <f t="shared" si="6"/>
        <v>-7.9999999958090484E-2</v>
      </c>
      <c r="F87" s="332">
        <f t="shared" si="7"/>
        <v>-2.3159510770993574E-7</v>
      </c>
    </row>
    <row r="88" spans="1:6" s="3" customFormat="1" ht="15" customHeight="1" x14ac:dyDescent="0.25">
      <c r="A88" s="338" t="s">
        <v>185</v>
      </c>
      <c r="B88" s="356">
        <f>SUM(B85:B87)</f>
        <v>2765062.0100000002</v>
      </c>
      <c r="C88" s="356">
        <f>SUM(C85:C87)</f>
        <v>3159863.67</v>
      </c>
      <c r="D88" s="356">
        <f>SUM(D85:D87)</f>
        <v>3309864.01</v>
      </c>
      <c r="E88" s="340">
        <f t="shared" si="6"/>
        <v>150000.33999999985</v>
      </c>
      <c r="F88" s="341">
        <f t="shared" si="7"/>
        <v>4.7470510017288137E-2</v>
      </c>
    </row>
    <row r="89" spans="1:6" ht="15" customHeight="1" x14ac:dyDescent="0.25">
      <c r="A89" s="336" t="s">
        <v>186</v>
      </c>
      <c r="B89" s="327">
        <f>Instruction!F27+Research!F27+'Public Service'!F27+'Academic Supp'!F27+'Student Services'!F27+'Institutional Supp'!F27+Scholarships!F27+'OP&amp;M'!F27+Hospitals!F27+Transfers!F27+Other!F27</f>
        <v>164543.78</v>
      </c>
      <c r="C89" s="327">
        <f>Instruction!H27+Research!H27+'Public Service'!H27+'Academic Supp'!H27+'Student Services'!H27+'Institutional Supp'!H27+Scholarships!H27+'OP&amp;M'!H27+Hospitals!H27+Transfers!H27+Other!H27</f>
        <v>204061.13999999998</v>
      </c>
      <c r="D89" s="327">
        <f>Instruction!J27+Research!J27+'Public Service'!J27+'Academic Supp'!J27+'Student Services'!J27+'Institutional Supp'!J27+Scholarships!J27+'OP&amp;M'!J27+Hospitals!J27+Transfers!J27++Other!J27</f>
        <v>204061.23</v>
      </c>
      <c r="E89" s="335">
        <f t="shared" si="6"/>
        <v>9.0000000025611371E-2</v>
      </c>
      <c r="F89" s="332">
        <f t="shared" si="7"/>
        <v>4.410442871465453E-7</v>
      </c>
    </row>
    <row r="90" spans="1:6" ht="15" customHeight="1" x14ac:dyDescent="0.25">
      <c r="A90" s="336" t="s">
        <v>187</v>
      </c>
      <c r="B90" s="335">
        <f>Instruction!F29+Research!F29+'Public Service'!F29+'Academic Supp'!F29+'Student Services'!F29+'Institutional Supp'!F29+Scholarships!F29+'OP&amp;M'!F29+Hospitals!F29+Transfers!F29+Other!F29+Athletics!U21+Athletics!U23-Athletics!AA40</f>
        <v>0</v>
      </c>
      <c r="C90" s="335">
        <f>Instruction!H29+Research!H29+'Public Service'!H29+'Academic Supp'!H29+'Student Services'!H29+'Institutional Supp'!H29+Scholarships!H29+'OP&amp;M'!H29+Hospitals!H29+Transfers!H29+Other!H29+Athletics!V21+Athletics!V23-Athletics!AB40</f>
        <v>0</v>
      </c>
      <c r="D90" s="335">
        <f>Instruction!J29+Research!J29+'Public Service'!J29+'Academic Supp'!J29+'Student Services'!J29+'Institutional Supp'!J29+Scholarships!J29+'OP&amp;M'!J29+Hospitals!J29+Transfers!J29+Other!J29+Athletics!W21+Athletics!W23-Athletics!AC40</f>
        <v>0</v>
      </c>
      <c r="E90" s="335">
        <f t="shared" si="6"/>
        <v>0</v>
      </c>
      <c r="F90" s="332">
        <f t="shared" si="7"/>
        <v>0</v>
      </c>
    </row>
    <row r="91" spans="1:6" ht="15" customHeight="1" x14ac:dyDescent="0.25">
      <c r="A91" s="336" t="s">
        <v>188</v>
      </c>
      <c r="B91" s="335">
        <f>Instruction!F37+Research!F37+'Public Service'!F37+'Academic Supp'!F37+'Student Services'!F37+'Institutional Supp'!F37+Scholarships!F37+'OP&amp;M'!F37+Hospitals!F37+Transfers!F37+Other!F37</f>
        <v>0</v>
      </c>
      <c r="C91" s="335">
        <f>Instruction!H37+Research!H37+'Public Service'!H37+'Academic Supp'!H37+'Student Services'!H37+'Institutional Supp'!H37+Scholarships!H37+'OP&amp;M'!H37+Hospitals!H37+Transfers!H37+Other!H37</f>
        <v>0</v>
      </c>
      <c r="D91" s="335">
        <f>Instruction!J37+Research!J37+'Public Service'!J37+'Academic Supp'!J37+'Student Services'!J37+'Institutional Supp'!J37+Scholarships!J37+'OP&amp;M'!J37+Hospitals!J37+Transfers!J37+Other!J37</f>
        <v>0</v>
      </c>
      <c r="E91" s="335">
        <f t="shared" si="6"/>
        <v>0</v>
      </c>
      <c r="F91" s="332">
        <f t="shared" si="7"/>
        <v>0</v>
      </c>
    </row>
    <row r="92" spans="1:6" ht="15" customHeight="1" x14ac:dyDescent="0.25">
      <c r="A92" s="336" t="s">
        <v>189</v>
      </c>
      <c r="B92" s="335">
        <f>Instruction!F39+Research!F39+'Public Service'!F39+'Academic Supp'!F39+'Student Services'!F39+'Institutional Supp'!F39+Scholarships!F39+'OP&amp;M'!F39+Hospitals!F39+Transfers!F39+Other!F39</f>
        <v>714964.94</v>
      </c>
      <c r="C92" s="335">
        <f>Instruction!H39+Research!H39+'Public Service'!H39+'Academic Supp'!H39+'Student Services'!H39+'Institutional Supp'!H39+Scholarships!H39+'OP&amp;M'!H39+Hospitals!H39+Transfers!H39+Other!H39</f>
        <v>786109.38</v>
      </c>
      <c r="D92" s="335">
        <f>Instruction!J39+Research!J39+'Public Service'!J39+'Academic Supp'!J39+'Student Services'!J39+'Institutional Supp'!J39+Scholarships!J39+'OP&amp;M'!J39+Hospitals!J39+Transfers!J39+Other!J39</f>
        <v>786109.38</v>
      </c>
      <c r="E92" s="335">
        <f t="shared" si="6"/>
        <v>0</v>
      </c>
      <c r="F92" s="332">
        <f t="shared" si="7"/>
        <v>0</v>
      </c>
    </row>
    <row r="93" spans="1:6" s="3" customFormat="1" ht="15" customHeight="1" x14ac:dyDescent="0.25">
      <c r="A93" s="338" t="s">
        <v>190</v>
      </c>
      <c r="B93" s="340">
        <f>SUM(B89:B92)</f>
        <v>879508.72</v>
      </c>
      <c r="C93" s="340">
        <f>SUM(C89:C92)</f>
        <v>990170.52</v>
      </c>
      <c r="D93" s="340">
        <f>SUM(D89:D92)</f>
        <v>990170.61</v>
      </c>
      <c r="E93" s="340">
        <f t="shared" si="6"/>
        <v>8.999999996740371E-2</v>
      </c>
      <c r="F93" s="341">
        <f t="shared" si="7"/>
        <v>9.0893435170543872E-8</v>
      </c>
    </row>
    <row r="94" spans="1:6" ht="15" customHeight="1" x14ac:dyDescent="0.25">
      <c r="A94" s="336" t="s">
        <v>191</v>
      </c>
      <c r="B94" s="335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141300.78</v>
      </c>
      <c r="C94" s="335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220406.1</v>
      </c>
      <c r="D94" s="335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220406.14</v>
      </c>
      <c r="E94" s="335">
        <f t="shared" si="6"/>
        <v>4.0000000008149073E-2</v>
      </c>
      <c r="F94" s="332">
        <f t="shared" si="7"/>
        <v>1.8148318040267068E-7</v>
      </c>
    </row>
    <row r="95" spans="1:6" ht="15" customHeight="1" x14ac:dyDescent="0.25">
      <c r="A95" s="336" t="s">
        <v>192</v>
      </c>
      <c r="B95" s="335">
        <f>Instruction!F31+Research!F31+'Public Service'!F31+'Academic Supp'!F31+'Student Services'!F31+'Institutional Supp'!F31+Scholarships!F31+'OP&amp;M'!F31+Hospitals!F31+Transfers!F31+Other!F31</f>
        <v>0</v>
      </c>
      <c r="C95" s="335">
        <f>Instruction!H31+Research!H31+'Public Service'!H31+'Academic Supp'!H31+'Student Services'!H31+'Institutional Supp'!H31+Scholarships!H31+'OP&amp;M'!H31+Hospitals!H31+Transfers!H31+Other!H31</f>
        <v>0</v>
      </c>
      <c r="D95" s="335">
        <f>Instruction!J31+Research!J31+'Public Service'!J31+'Academic Supp'!J31+'Student Services'!J31+'Institutional Supp'!J31+Scholarships!J31+'OP&amp;M'!J31+Hospitals!J31+Transfers!J31+Other!J31</f>
        <v>0</v>
      </c>
      <c r="E95" s="335">
        <f t="shared" si="6"/>
        <v>0</v>
      </c>
      <c r="F95" s="332">
        <f t="shared" si="7"/>
        <v>0</v>
      </c>
    </row>
    <row r="96" spans="1:6" ht="15" customHeight="1" x14ac:dyDescent="0.25">
      <c r="A96" s="343" t="s">
        <v>193</v>
      </c>
      <c r="B96" s="335">
        <f>Instruction!F33+Research!F33+'Public Service'!F33+'Academic Supp'!F33+'Student Services'!F33+'Institutional Supp'!F33+Scholarships!F33+'OP&amp;M'!F33+Hospitals!F33+Transfers!F33+Other!F33</f>
        <v>0</v>
      </c>
      <c r="C96" s="335">
        <f>Instruction!H33+Research!H33+'Public Service'!H33+'Academic Supp'!H33+'Student Services'!H33+'Institutional Supp'!H33+Scholarships!H33+'OP&amp;M'!H33+Hospitals!H33+Transfers!H33+Other!H33</f>
        <v>0</v>
      </c>
      <c r="D96" s="335">
        <f>Instruction!J33+Research!J33+'Public Service'!J33+'Academic Supp'!J33+'Student Services'!J33+'Institutional Supp'!J33+Scholarships!J33+'OP&amp;M'!J33+Hospitals!J33+Transfers!J33++Other!J33</f>
        <v>0</v>
      </c>
      <c r="E96" s="335">
        <f t="shared" si="6"/>
        <v>0</v>
      </c>
      <c r="F96" s="332">
        <f t="shared" si="7"/>
        <v>0</v>
      </c>
    </row>
    <row r="97" spans="1:6" s="3" customFormat="1" ht="15" customHeight="1" x14ac:dyDescent="0.25">
      <c r="A97" s="357" t="s">
        <v>194</v>
      </c>
      <c r="B97" s="356">
        <f>SUM(B94:B96)</f>
        <v>141300.78</v>
      </c>
      <c r="C97" s="356">
        <f>SUM(C94:C96)</f>
        <v>220406.1</v>
      </c>
      <c r="D97" s="356">
        <f>SUM(D94:D96)</f>
        <v>220406.14</v>
      </c>
      <c r="E97" s="356">
        <f t="shared" si="6"/>
        <v>4.0000000008149073E-2</v>
      </c>
      <c r="F97" s="341">
        <f t="shared" si="7"/>
        <v>1.8148318040267068E-7</v>
      </c>
    </row>
    <row r="98" spans="1:6" ht="15" customHeight="1" x14ac:dyDescent="0.25">
      <c r="A98" s="343" t="s">
        <v>295</v>
      </c>
      <c r="B98" s="335">
        <f>Instruction!F42+Research!F42+'Public Service'!F42+'Academic Supp'!F42+'Student Services'!F42+'Institutional Supp'!F42+Scholarships!F42+'OP&amp;M'!F42+Hospitals!F42+Transfers!F42+Other!F42</f>
        <v>0</v>
      </c>
      <c r="C98" s="335">
        <f>Instruction!H42+Research!H42+'Public Service'!H42+'Academic Supp'!H42+'Student Services'!H42+'Institutional Supp'!H42+Scholarships!H42+'OP&amp;M'!H42+Hospitals!H42+Transfers!H42+Other!H42</f>
        <v>0</v>
      </c>
      <c r="D98" s="333">
        <f>Instruction!J42+Research!J42+'Public Service'!J42+'Academic Supp'!J42+'Student Services'!J42+'Institutional Supp'!J42+Scholarships!J42+'OP&amp;M'!J42+Hospitals!J42+Transfers!J42+Other!J42</f>
        <v>0</v>
      </c>
      <c r="E98" s="335">
        <f t="shared" si="6"/>
        <v>0</v>
      </c>
      <c r="F98" s="332">
        <f t="shared" si="7"/>
        <v>0</v>
      </c>
    </row>
    <row r="99" spans="1:6" s="3" customFormat="1" ht="15" customHeight="1" thickBot="1" x14ac:dyDescent="0.3">
      <c r="A99" s="358" t="s">
        <v>176</v>
      </c>
      <c r="B99" s="359">
        <f>B97+B93+B88+B84+B98</f>
        <v>14392507.310000001</v>
      </c>
      <c r="C99" s="359">
        <f>C97+C93+C88+C84+C98</f>
        <v>16392174</v>
      </c>
      <c r="D99" s="360">
        <f>D97+D93+D88+D84+D98</f>
        <v>16282739.210000001</v>
      </c>
      <c r="E99" s="359">
        <f t="shared" si="6"/>
        <v>-109434.78999999911</v>
      </c>
      <c r="F99" s="361">
        <f t="shared" si="7"/>
        <v>-6.6760388219402203E-3</v>
      </c>
    </row>
    <row r="100" spans="1:6" ht="15" customHeight="1" x14ac:dyDescent="0.25">
      <c r="A100" s="97"/>
      <c r="B100" s="138"/>
      <c r="C100" s="138"/>
      <c r="D100" s="138"/>
      <c r="E100" s="138"/>
      <c r="F100" s="317" t="s">
        <v>117</v>
      </c>
    </row>
    <row r="101" spans="1:6" ht="15" customHeight="1" x14ac:dyDescent="0.25">
      <c r="A101" s="97" t="s">
        <v>585</v>
      </c>
      <c r="B101" s="138"/>
      <c r="C101" s="138"/>
      <c r="D101" s="138"/>
      <c r="E101" s="138"/>
      <c r="F101" s="317"/>
    </row>
    <row r="102" spans="1:6" ht="15" customHeight="1" x14ac:dyDescent="0.25">
      <c r="A102" s="97" t="s">
        <v>195</v>
      </c>
      <c r="B102" s="138"/>
      <c r="C102" s="138"/>
      <c r="D102" s="138"/>
      <c r="E102" s="138"/>
      <c r="F102" s="317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62"/>
    </row>
  </sheetData>
  <pageMargins left="0.45" right="0.45" top="0.25" bottom="0.25" header="0.3" footer="0.3"/>
  <pageSetup scale="49" orientation="portrait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6"/>
  <sheetViews>
    <sheetView zoomScaleNormal="100" workbookViewId="0">
      <pane xSplit="1" ySplit="5" topLeftCell="B20" activePane="bottomRight" state="frozen"/>
      <selection activeCell="G13" sqref="G13"/>
      <selection pane="topRight" activeCell="G13" sqref="G13"/>
      <selection pane="bottomLeft" activeCell="G13" sqref="G13"/>
      <selection pane="bottomRight" activeCell="H26" sqref="H26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0" customFormat="1" ht="20.100000000000001" customHeight="1" x14ac:dyDescent="0.25">
      <c r="A1" s="364" t="s">
        <v>131</v>
      </c>
      <c r="B1" s="366"/>
      <c r="C1" s="367" t="s">
        <v>79</v>
      </c>
      <c r="D1" s="368" t="str">
        <f>Revenue!B2</f>
        <v>River Parishes Community College</v>
      </c>
      <c r="E1" s="369"/>
      <c r="G1" s="371"/>
      <c r="H1" s="371"/>
      <c r="I1" s="371"/>
      <c r="J1" s="371"/>
      <c r="K1" s="371"/>
      <c r="L1" s="371"/>
    </row>
    <row r="2" spans="1:12" s="370" customFormat="1" ht="20.100000000000001" customHeight="1" x14ac:dyDescent="0.25">
      <c r="A2" s="364" t="s">
        <v>200</v>
      </c>
      <c r="B2" s="366"/>
      <c r="C2" s="366"/>
      <c r="D2" s="366"/>
      <c r="E2" s="366"/>
      <c r="F2" s="371"/>
      <c r="G2" s="371"/>
      <c r="H2" s="371"/>
      <c r="I2" s="371"/>
      <c r="J2" s="371"/>
      <c r="K2" s="371"/>
      <c r="L2" s="371"/>
    </row>
    <row r="3" spans="1:12" s="370" customFormat="1" ht="20.100000000000001" customHeight="1" thickBot="1" x14ac:dyDescent="0.3">
      <c r="A3" s="365" t="s">
        <v>201</v>
      </c>
      <c r="B3" s="372"/>
      <c r="C3" s="372"/>
      <c r="D3" s="372"/>
      <c r="E3" s="372"/>
      <c r="F3" s="371"/>
      <c r="G3" s="371"/>
      <c r="H3" s="371"/>
      <c r="I3" s="371"/>
      <c r="J3" s="371"/>
      <c r="K3" s="371"/>
      <c r="L3" s="371"/>
    </row>
    <row r="4" spans="1:12" ht="15" customHeight="1" thickTop="1" x14ac:dyDescent="0.25">
      <c r="A4" s="297" t="s">
        <v>202</v>
      </c>
      <c r="B4" s="298" t="s">
        <v>571</v>
      </c>
      <c r="C4" s="298" t="s">
        <v>203</v>
      </c>
      <c r="D4" s="298" t="s">
        <v>203</v>
      </c>
      <c r="E4" s="299" t="s">
        <v>204</v>
      </c>
      <c r="F4" s="300"/>
    </row>
    <row r="5" spans="1:12" ht="15" customHeight="1" x14ac:dyDescent="0.25">
      <c r="A5" s="197"/>
      <c r="B5" s="301" t="s">
        <v>542</v>
      </c>
      <c r="C5" s="301" t="s">
        <v>542</v>
      </c>
      <c r="D5" s="518" t="s">
        <v>559</v>
      </c>
      <c r="E5" s="301" t="s">
        <v>542</v>
      </c>
    </row>
    <row r="6" spans="1:12" ht="15" customHeight="1" x14ac:dyDescent="0.25">
      <c r="A6" s="223" t="s">
        <v>205</v>
      </c>
      <c r="B6" s="302"/>
      <c r="C6" s="302"/>
      <c r="D6" s="302"/>
      <c r="E6" s="303"/>
    </row>
    <row r="7" spans="1:12" ht="15" customHeight="1" x14ac:dyDescent="0.2">
      <c r="A7" s="489" t="s">
        <v>206</v>
      </c>
      <c r="B7" s="304">
        <f>Revenue!F89</f>
        <v>0</v>
      </c>
      <c r="C7" s="304">
        <f>Revenue!H89</f>
        <v>0</v>
      </c>
      <c r="D7" s="304">
        <f>Revenue!J89</f>
        <v>0</v>
      </c>
      <c r="E7" s="305">
        <f t="shared" ref="E7:E12" si="0">D7-C7</f>
        <v>0</v>
      </c>
    </row>
    <row r="8" spans="1:12" ht="15" customHeight="1" x14ac:dyDescent="0.2">
      <c r="A8" s="402" t="s">
        <v>207</v>
      </c>
      <c r="B8" s="302">
        <f>Revenue!F90</f>
        <v>0</v>
      </c>
      <c r="C8" s="302">
        <f>Revenue!H90</f>
        <v>0</v>
      </c>
      <c r="D8" s="302">
        <f>Revenue!J90</f>
        <v>0</v>
      </c>
      <c r="E8" s="303">
        <f t="shared" si="0"/>
        <v>0</v>
      </c>
    </row>
    <row r="9" spans="1:12" ht="15" customHeight="1" x14ac:dyDescent="0.2">
      <c r="A9" s="490" t="s">
        <v>253</v>
      </c>
      <c r="B9" s="302">
        <f>Revenue!F91</f>
        <v>0</v>
      </c>
      <c r="C9" s="302">
        <f>Revenue!H91</f>
        <v>0</v>
      </c>
      <c r="D9" s="302">
        <f>Revenue!J91</f>
        <v>0</v>
      </c>
      <c r="E9" s="303">
        <f t="shared" si="0"/>
        <v>0</v>
      </c>
    </row>
    <row r="10" spans="1:12" ht="15" customHeight="1" x14ac:dyDescent="0.2">
      <c r="A10" s="490" t="s">
        <v>208</v>
      </c>
      <c r="B10" s="302">
        <f>Revenue!F92</f>
        <v>0</v>
      </c>
      <c r="C10" s="302">
        <f>Revenue!H92</f>
        <v>0</v>
      </c>
      <c r="D10" s="302">
        <f>Revenue!J92</f>
        <v>0</v>
      </c>
      <c r="E10" s="303">
        <f t="shared" si="0"/>
        <v>0</v>
      </c>
    </row>
    <row r="11" spans="1:12" ht="15" customHeight="1" x14ac:dyDescent="0.2">
      <c r="A11" s="490" t="s">
        <v>254</v>
      </c>
      <c r="B11" s="302">
        <f>Revenue!F94</f>
        <v>0</v>
      </c>
      <c r="C11" s="302">
        <f>Revenue!H94</f>
        <v>0</v>
      </c>
      <c r="D11" s="302">
        <f>Revenue!J94</f>
        <v>0</v>
      </c>
      <c r="E11" s="303">
        <f t="shared" si="0"/>
        <v>0</v>
      </c>
    </row>
    <row r="12" spans="1:12" s="153" customFormat="1" ht="15" customHeight="1" x14ac:dyDescent="0.25">
      <c r="A12" s="226" t="s">
        <v>209</v>
      </c>
      <c r="B12" s="306">
        <f>B10+B9+B8+B7+B11</f>
        <v>0</v>
      </c>
      <c r="C12" s="306">
        <f>C10+C9+C8+C7+C11</f>
        <v>0</v>
      </c>
      <c r="D12" s="306">
        <f>D10+D9+D8+D7+D11</f>
        <v>0</v>
      </c>
      <c r="E12" s="307">
        <f t="shared" si="0"/>
        <v>0</v>
      </c>
    </row>
    <row r="13" spans="1:12" s="153" customFormat="1" ht="15" customHeight="1" x14ac:dyDescent="0.25">
      <c r="A13" s="226" t="s">
        <v>413</v>
      </c>
      <c r="B13" s="306">
        <f>Revenue!F111</f>
        <v>0</v>
      </c>
      <c r="C13" s="306">
        <f>Revenue!H111</f>
        <v>0</v>
      </c>
      <c r="D13" s="306">
        <f>Revenue!J111</f>
        <v>0</v>
      </c>
      <c r="E13" s="307">
        <f>D13-C13</f>
        <v>0</v>
      </c>
    </row>
    <row r="14" spans="1:12" ht="15" customHeight="1" x14ac:dyDescent="0.25">
      <c r="A14" s="223" t="s">
        <v>210</v>
      </c>
      <c r="B14" s="302"/>
      <c r="C14" s="302"/>
      <c r="D14" s="302"/>
      <c r="E14" s="303"/>
    </row>
    <row r="15" spans="1:12" ht="15" customHeight="1" x14ac:dyDescent="0.25">
      <c r="A15" s="199" t="s">
        <v>211</v>
      </c>
      <c r="B15" s="304"/>
      <c r="C15" s="304"/>
      <c r="D15" s="304"/>
      <c r="E15" s="305"/>
    </row>
    <row r="16" spans="1:12" ht="15" customHeight="1" x14ac:dyDescent="0.2">
      <c r="A16" s="489" t="s">
        <v>212</v>
      </c>
      <c r="B16" s="304">
        <f>Revenue!F7</f>
        <v>7081529</v>
      </c>
      <c r="C16" s="304">
        <f>Revenue!H7</f>
        <v>8710000</v>
      </c>
      <c r="D16" s="304">
        <f>Revenue!J7</f>
        <v>8710000</v>
      </c>
      <c r="E16" s="304">
        <f>D16-C16</f>
        <v>0</v>
      </c>
    </row>
    <row r="17" spans="1:5" ht="15" customHeight="1" x14ac:dyDescent="0.2">
      <c r="A17" s="489" t="s">
        <v>213</v>
      </c>
      <c r="B17" s="304">
        <f>Revenue!F19</f>
        <v>0</v>
      </c>
      <c r="C17" s="304">
        <f>Revenue!H19</f>
        <v>0</v>
      </c>
      <c r="D17" s="304">
        <f>Revenue!J19</f>
        <v>0</v>
      </c>
      <c r="E17" s="304">
        <f>D17-C17</f>
        <v>0</v>
      </c>
    </row>
    <row r="18" spans="1:5" ht="15" customHeight="1" x14ac:dyDescent="0.2">
      <c r="A18" s="489" t="s">
        <v>214</v>
      </c>
      <c r="B18" s="304">
        <f>Revenue!F9</f>
        <v>0</v>
      </c>
      <c r="C18" s="304">
        <f>Revenue!H9</f>
        <v>0</v>
      </c>
      <c r="D18" s="304">
        <f>Revenue!J9</f>
        <v>0</v>
      </c>
      <c r="E18" s="304">
        <f>D18-C18</f>
        <v>0</v>
      </c>
    </row>
    <row r="19" spans="1:5" ht="15" customHeight="1" x14ac:dyDescent="0.2">
      <c r="A19" s="489" t="s">
        <v>215</v>
      </c>
      <c r="B19" s="304">
        <f>Revenue!F10</f>
        <v>157786</v>
      </c>
      <c r="C19" s="304">
        <f>Revenue!H10</f>
        <v>175000</v>
      </c>
      <c r="D19" s="304">
        <f>Revenue!J10</f>
        <v>175000</v>
      </c>
      <c r="E19" s="304">
        <f>D19-C19</f>
        <v>0</v>
      </c>
    </row>
    <row r="20" spans="1:5" ht="15" customHeight="1" x14ac:dyDescent="0.2">
      <c r="A20" s="489" t="s">
        <v>356</v>
      </c>
      <c r="B20" s="304">
        <f>Revenue!F11</f>
        <v>0</v>
      </c>
      <c r="C20" s="304">
        <f>Revenue!H11</f>
        <v>0</v>
      </c>
      <c r="D20" s="304">
        <f>Revenue!J11</f>
        <v>0</v>
      </c>
      <c r="E20" s="304">
        <f t="shared" ref="E20:E28" si="1">D20-C20</f>
        <v>0</v>
      </c>
    </row>
    <row r="21" spans="1:5" ht="15" customHeight="1" x14ac:dyDescent="0.2">
      <c r="A21" s="489" t="s">
        <v>357</v>
      </c>
      <c r="B21" s="304">
        <f>Revenue!F12</f>
        <v>0</v>
      </c>
      <c r="C21" s="304">
        <f>Revenue!H12</f>
        <v>0</v>
      </c>
      <c r="D21" s="304">
        <f>Revenue!J12</f>
        <v>0</v>
      </c>
      <c r="E21" s="304">
        <f t="shared" si="1"/>
        <v>0</v>
      </c>
    </row>
    <row r="22" spans="1:5" ht="15" customHeight="1" x14ac:dyDescent="0.2">
      <c r="A22" s="489" t="s">
        <v>417</v>
      </c>
      <c r="B22" s="304">
        <f>Revenue!F13</f>
        <v>0</v>
      </c>
      <c r="C22" s="304">
        <f>Revenue!H13</f>
        <v>0</v>
      </c>
      <c r="D22" s="304">
        <f>Revenue!J13</f>
        <v>0</v>
      </c>
      <c r="E22" s="304">
        <f>D22-C22</f>
        <v>0</v>
      </c>
    </row>
    <row r="23" spans="1:5" ht="15" customHeight="1" x14ac:dyDescent="0.2">
      <c r="A23" s="489" t="s">
        <v>419</v>
      </c>
      <c r="B23" s="304">
        <f>Revenue!F16</f>
        <v>363543</v>
      </c>
      <c r="C23" s="304">
        <f>Revenue!H16</f>
        <v>350000</v>
      </c>
      <c r="D23" s="304">
        <f>Revenue!J16</f>
        <v>350000</v>
      </c>
      <c r="E23" s="304">
        <f t="shared" si="1"/>
        <v>0</v>
      </c>
    </row>
    <row r="24" spans="1:5" ht="15" customHeight="1" x14ac:dyDescent="0.2">
      <c r="A24" s="489" t="s">
        <v>358</v>
      </c>
      <c r="B24" s="304">
        <f>Revenue!F14</f>
        <v>0</v>
      </c>
      <c r="C24" s="304">
        <f>Revenue!H14</f>
        <v>0</v>
      </c>
      <c r="D24" s="304">
        <f>Revenue!J14</f>
        <v>0</v>
      </c>
      <c r="E24" s="304">
        <f t="shared" si="1"/>
        <v>0</v>
      </c>
    </row>
    <row r="25" spans="1:5" ht="15" customHeight="1" x14ac:dyDescent="0.2">
      <c r="A25" s="489" t="s">
        <v>359</v>
      </c>
      <c r="B25" s="304">
        <f>Revenue!F15</f>
        <v>0</v>
      </c>
      <c r="C25" s="304">
        <f>Revenue!H15</f>
        <v>0</v>
      </c>
      <c r="D25" s="304">
        <f>Revenue!J15</f>
        <v>0</v>
      </c>
      <c r="E25" s="304">
        <f t="shared" si="1"/>
        <v>0</v>
      </c>
    </row>
    <row r="26" spans="1:5" ht="15" customHeight="1" x14ac:dyDescent="0.2">
      <c r="A26" s="489" t="s">
        <v>360</v>
      </c>
      <c r="B26" s="304">
        <f>Revenue!F17</f>
        <v>0</v>
      </c>
      <c r="C26" s="304">
        <f>Revenue!H17</f>
        <v>50000</v>
      </c>
      <c r="D26" s="304">
        <f>Revenue!J17</f>
        <v>50000</v>
      </c>
      <c r="E26" s="304">
        <f t="shared" si="1"/>
        <v>0</v>
      </c>
    </row>
    <row r="27" spans="1:5" ht="15" customHeight="1" x14ac:dyDescent="0.2">
      <c r="A27" s="489" t="s">
        <v>361</v>
      </c>
      <c r="B27" s="304">
        <f>Revenue!F18</f>
        <v>0</v>
      </c>
      <c r="C27" s="304">
        <f>Revenue!H18</f>
        <v>0</v>
      </c>
      <c r="D27" s="304">
        <f>Revenue!J18</f>
        <v>0</v>
      </c>
      <c r="E27" s="304">
        <f t="shared" si="1"/>
        <v>0</v>
      </c>
    </row>
    <row r="28" spans="1:5" ht="15" customHeight="1" x14ac:dyDescent="0.2">
      <c r="A28" s="489" t="s">
        <v>362</v>
      </c>
      <c r="B28" s="304">
        <f>Revenue!F22</f>
        <v>0</v>
      </c>
      <c r="C28" s="304">
        <f>Revenue!H22</f>
        <v>140000</v>
      </c>
      <c r="D28" s="304">
        <f>Revenue!J22</f>
        <v>140000</v>
      </c>
      <c r="E28" s="304">
        <f t="shared" si="1"/>
        <v>0</v>
      </c>
    </row>
    <row r="29" spans="1:5" ht="15" customHeight="1" x14ac:dyDescent="0.2">
      <c r="A29" s="489" t="s">
        <v>363</v>
      </c>
      <c r="B29" s="304">
        <f>Revenue!F23</f>
        <v>0</v>
      </c>
      <c r="C29" s="304">
        <f>Revenue!H23</f>
        <v>0</v>
      </c>
      <c r="D29" s="304">
        <f>Revenue!J23</f>
        <v>0</v>
      </c>
      <c r="E29" s="304">
        <f>D29-C29</f>
        <v>0</v>
      </c>
    </row>
    <row r="30" spans="1:5" s="153" customFormat="1" ht="15" customHeight="1" x14ac:dyDescent="0.25">
      <c r="A30" s="223" t="s">
        <v>216</v>
      </c>
      <c r="B30" s="306">
        <f>SUM(B16:B29)</f>
        <v>7602858</v>
      </c>
      <c r="C30" s="306">
        <f>SUM(C16:C29)</f>
        <v>9425000</v>
      </c>
      <c r="D30" s="306">
        <f>SUM(D16:D29)</f>
        <v>9425000</v>
      </c>
      <c r="E30" s="306">
        <f>SUM(E16:E29)</f>
        <v>0</v>
      </c>
    </row>
    <row r="31" spans="1:5" ht="15" customHeight="1" x14ac:dyDescent="0.2">
      <c r="A31" s="491" t="s">
        <v>217</v>
      </c>
      <c r="B31" s="304">
        <f>Revenue!F26</f>
        <v>0</v>
      </c>
      <c r="C31" s="304">
        <f>Revenue!H26</f>
        <v>0</v>
      </c>
      <c r="D31" s="304">
        <f>Revenue!J26</f>
        <v>0</v>
      </c>
      <c r="E31" s="305">
        <f t="shared" ref="E31:E37" si="2">D31-C31</f>
        <v>0</v>
      </c>
    </row>
    <row r="32" spans="1:5" ht="15" customHeight="1" x14ac:dyDescent="0.2">
      <c r="A32" s="489" t="s">
        <v>218</v>
      </c>
      <c r="B32" s="302">
        <f>Revenue!F28</f>
        <v>0</v>
      </c>
      <c r="C32" s="302">
        <f>Revenue!H28</f>
        <v>0</v>
      </c>
      <c r="D32" s="302">
        <f>Revenue!J28</f>
        <v>0</v>
      </c>
      <c r="E32" s="303">
        <f t="shared" si="2"/>
        <v>0</v>
      </c>
    </row>
    <row r="33" spans="1:5" ht="15" customHeight="1" x14ac:dyDescent="0.2">
      <c r="A33" s="492" t="s">
        <v>219</v>
      </c>
      <c r="B33" s="302">
        <f>Revenue!F76</f>
        <v>0</v>
      </c>
      <c r="C33" s="302">
        <f>Revenue!H76</f>
        <v>0</v>
      </c>
      <c r="D33" s="302">
        <f>Revenue!J76</f>
        <v>0</v>
      </c>
      <c r="E33" s="303">
        <f t="shared" si="2"/>
        <v>0</v>
      </c>
    </row>
    <row r="34" spans="1:5" ht="15" customHeight="1" x14ac:dyDescent="0.2">
      <c r="A34" s="490" t="s">
        <v>220</v>
      </c>
      <c r="B34" s="302">
        <f>Revenue!F29</f>
        <v>0</v>
      </c>
      <c r="C34" s="302">
        <f>Revenue!H29</f>
        <v>0</v>
      </c>
      <c r="D34" s="302">
        <f>Revenue!J29</f>
        <v>0</v>
      </c>
      <c r="E34" s="303">
        <f t="shared" si="2"/>
        <v>0</v>
      </c>
    </row>
    <row r="35" spans="1:5" ht="15" customHeight="1" x14ac:dyDescent="0.2">
      <c r="A35" s="489" t="s">
        <v>221</v>
      </c>
      <c r="B35" s="302">
        <v>0</v>
      </c>
      <c r="C35" s="302">
        <v>0</v>
      </c>
      <c r="D35" s="302">
        <v>0</v>
      </c>
      <c r="E35" s="303">
        <f t="shared" si="2"/>
        <v>0</v>
      </c>
    </row>
    <row r="36" spans="1:5" ht="15" customHeight="1" x14ac:dyDescent="0.2">
      <c r="A36" s="492" t="s">
        <v>222</v>
      </c>
      <c r="B36" s="302">
        <f>Revenue!F30</f>
        <v>0</v>
      </c>
      <c r="C36" s="302">
        <f>Revenue!H30</f>
        <v>170000</v>
      </c>
      <c r="D36" s="302">
        <f>Revenue!J30</f>
        <v>170000</v>
      </c>
      <c r="E36" s="303">
        <f t="shared" si="2"/>
        <v>0</v>
      </c>
    </row>
    <row r="37" spans="1:5" ht="15" customHeight="1" x14ac:dyDescent="0.2">
      <c r="A37" s="491" t="s">
        <v>526</v>
      </c>
      <c r="B37" s="302">
        <f>Revenue!F31</f>
        <v>0</v>
      </c>
      <c r="C37" s="302">
        <f>Revenue!H31</f>
        <v>0</v>
      </c>
      <c r="D37" s="302">
        <f>Revenue!J31</f>
        <v>0</v>
      </c>
      <c r="E37" s="303">
        <f t="shared" si="2"/>
        <v>0</v>
      </c>
    </row>
    <row r="38" spans="1:5" s="153" customFormat="1" ht="15" customHeight="1" x14ac:dyDescent="0.25">
      <c r="A38" s="226" t="s">
        <v>223</v>
      </c>
      <c r="B38" s="308">
        <f>B30+SUM(B31:B37)</f>
        <v>7602858</v>
      </c>
      <c r="C38" s="308">
        <f>C30+SUM(C31:C37)</f>
        <v>9595000</v>
      </c>
      <c r="D38" s="308">
        <f>D30+SUM(D31:D37)</f>
        <v>9595000</v>
      </c>
      <c r="E38" s="309">
        <f>E30+SUM(E31:E37)</f>
        <v>0</v>
      </c>
    </row>
    <row r="39" spans="1:5" ht="15" customHeight="1" x14ac:dyDescent="0.25">
      <c r="A39" s="199" t="s">
        <v>224</v>
      </c>
      <c r="B39" s="304"/>
      <c r="C39" s="304"/>
      <c r="D39" s="304"/>
      <c r="E39" s="305"/>
    </row>
    <row r="40" spans="1:5" ht="15" customHeight="1" x14ac:dyDescent="0.2">
      <c r="A40" s="197" t="s">
        <v>225</v>
      </c>
      <c r="B40" s="304">
        <f>Revenue!F67</f>
        <v>0</v>
      </c>
      <c r="C40" s="304">
        <f>Revenue!H67</f>
        <v>0</v>
      </c>
      <c r="D40" s="304">
        <f>Revenue!J67</f>
        <v>0</v>
      </c>
      <c r="E40" s="305">
        <f>D40-C40</f>
        <v>0</v>
      </c>
    </row>
    <row r="41" spans="1:5" ht="15" customHeight="1" x14ac:dyDescent="0.2">
      <c r="A41" s="208" t="s">
        <v>226</v>
      </c>
      <c r="B41" s="310">
        <f>Revenue!F68</f>
        <v>0</v>
      </c>
      <c r="C41" s="310">
        <f>Revenue!H68</f>
        <v>0</v>
      </c>
      <c r="D41" s="310">
        <f>Revenue!J68</f>
        <v>0</v>
      </c>
      <c r="E41" s="311">
        <f>D41-C41</f>
        <v>0</v>
      </c>
    </row>
    <row r="42" spans="1:5" ht="15" customHeight="1" x14ac:dyDescent="0.25">
      <c r="A42" s="223" t="s">
        <v>227</v>
      </c>
      <c r="B42" s="304"/>
      <c r="C42" s="304"/>
      <c r="D42" s="304"/>
      <c r="E42" s="304"/>
    </row>
    <row r="43" spans="1:5" ht="15" customHeight="1" x14ac:dyDescent="0.2">
      <c r="A43" s="197" t="s">
        <v>228</v>
      </c>
      <c r="B43" s="304">
        <f>Revenue!F69</f>
        <v>0</v>
      </c>
      <c r="C43" s="304">
        <f>Revenue!H69</f>
        <v>0</v>
      </c>
      <c r="D43" s="304">
        <f>Revenue!J69</f>
        <v>0</v>
      </c>
      <c r="E43" s="305">
        <f>D43-C43</f>
        <v>0</v>
      </c>
    </row>
    <row r="44" spans="1:5" ht="15" customHeight="1" x14ac:dyDescent="0.2">
      <c r="A44" s="208" t="s">
        <v>251</v>
      </c>
      <c r="B44" s="302">
        <f>Revenue!F70+Revenue!F75</f>
        <v>0</v>
      </c>
      <c r="C44" s="302">
        <f>Revenue!H70+Revenue!H75</f>
        <v>0</v>
      </c>
      <c r="D44" s="302">
        <f>Revenue!J70+Revenue!J75</f>
        <v>0</v>
      </c>
      <c r="E44" s="303">
        <f>D44-C44</f>
        <v>0</v>
      </c>
    </row>
    <row r="45" spans="1:5" s="153" customFormat="1" ht="15" customHeight="1" x14ac:dyDescent="0.25">
      <c r="A45" s="223" t="s">
        <v>229</v>
      </c>
      <c r="B45" s="306">
        <f>B44+B43+B41+B40</f>
        <v>0</v>
      </c>
      <c r="C45" s="306">
        <f>C44+C43+C41+C40</f>
        <v>0</v>
      </c>
      <c r="D45" s="306">
        <f>D44+D43+D41+D40</f>
        <v>0</v>
      </c>
      <c r="E45" s="307">
        <f>D45-C45</f>
        <v>0</v>
      </c>
    </row>
    <row r="46" spans="1:5" s="153" customFormat="1" ht="15" customHeight="1" x14ac:dyDescent="0.25">
      <c r="A46" s="223" t="s">
        <v>32</v>
      </c>
      <c r="B46" s="306">
        <f>Revenue!F35</f>
        <v>0</v>
      </c>
      <c r="C46" s="306">
        <f>Revenue!H35</f>
        <v>0</v>
      </c>
      <c r="D46" s="306">
        <f>Revenue!J35</f>
        <v>0</v>
      </c>
      <c r="E46" s="307">
        <f>D46-C46</f>
        <v>0</v>
      </c>
    </row>
    <row r="47" spans="1:5" s="153" customFormat="1" ht="15" customHeight="1" thickBot="1" x14ac:dyDescent="0.3">
      <c r="A47" s="312" t="s">
        <v>230</v>
      </c>
      <c r="B47" s="313">
        <f>B45+B38+B12+B13+B46</f>
        <v>7602858</v>
      </c>
      <c r="C47" s="313">
        <f>C45+C38+C12+C13+C46</f>
        <v>9595000</v>
      </c>
      <c r="D47" s="313">
        <f>D45+D38+D12+D13+D46</f>
        <v>9595000</v>
      </c>
      <c r="E47" s="314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5"/>
    </row>
    <row r="52" spans="1:1" ht="15" customHeight="1" x14ac:dyDescent="0.2">
      <c r="A52" s="316"/>
    </row>
    <row r="53" spans="1:1" ht="15" customHeight="1" x14ac:dyDescent="0.2">
      <c r="A53" s="316" t="s">
        <v>117</v>
      </c>
    </row>
    <row r="54" spans="1:1" ht="15" customHeight="1" x14ac:dyDescent="0.2">
      <c r="A54" s="316" t="s">
        <v>117</v>
      </c>
    </row>
    <row r="56" spans="1:1" ht="15" customHeight="1" x14ac:dyDescent="0.2">
      <c r="A56" s="316" t="s">
        <v>117</v>
      </c>
    </row>
  </sheetData>
  <pageMargins left="0.7" right="0.7" top="0.5" bottom="0.5" header="0.3" footer="0.3"/>
  <pageSetup scale="50" orientation="portrait" r:id="rId1"/>
  <headerFooter>
    <oddFooter>&amp;C2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45" sqref="A45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0" customFormat="1" ht="20.100000000000001" customHeight="1" x14ac:dyDescent="0.25">
      <c r="A1" s="364" t="s">
        <v>131</v>
      </c>
      <c r="B1" s="378"/>
      <c r="C1" s="371"/>
      <c r="D1" s="378"/>
      <c r="F1" s="378"/>
      <c r="H1" s="378"/>
      <c r="I1" s="371"/>
      <c r="J1" s="379" t="s">
        <v>79</v>
      </c>
      <c r="K1" s="368" t="str">
        <f>Revenue!B2</f>
        <v>River Parishes Community College</v>
      </c>
      <c r="L1" s="381"/>
      <c r="M1" s="368"/>
    </row>
    <row r="2" spans="1:13" s="370" customFormat="1" ht="20.100000000000001" customHeight="1" x14ac:dyDescent="0.25">
      <c r="A2" s="364" t="s">
        <v>231</v>
      </c>
      <c r="B2" s="378"/>
      <c r="C2" s="371"/>
      <c r="D2" s="378"/>
      <c r="E2" s="371"/>
      <c r="F2" s="378"/>
      <c r="G2" s="371"/>
      <c r="H2" s="378"/>
      <c r="I2" s="371"/>
      <c r="J2" s="378"/>
      <c r="K2" s="371"/>
      <c r="L2" s="378"/>
    </row>
    <row r="3" spans="1:13" s="370" customFormat="1" ht="20.100000000000001" customHeight="1" thickBot="1" x14ac:dyDescent="0.3">
      <c r="A3" s="365" t="s">
        <v>232</v>
      </c>
      <c r="B3" s="380"/>
      <c r="C3" s="382"/>
      <c r="D3" s="380"/>
      <c r="E3" s="382"/>
      <c r="F3" s="380"/>
      <c r="G3" s="382"/>
      <c r="H3" s="380"/>
      <c r="I3" s="382"/>
      <c r="J3" s="380"/>
      <c r="K3" s="382"/>
      <c r="L3" s="380"/>
      <c r="M3" s="383"/>
    </row>
    <row r="4" spans="1:13" ht="15" customHeight="1" thickTop="1" x14ac:dyDescent="0.2">
      <c r="A4" s="194"/>
      <c r="B4" s="195"/>
      <c r="C4" s="231"/>
      <c r="D4" s="195"/>
      <c r="E4" s="231"/>
      <c r="F4" s="195"/>
      <c r="G4" s="232"/>
      <c r="H4" s="195" t="s">
        <v>117</v>
      </c>
      <c r="I4" s="231"/>
      <c r="J4" s="195"/>
      <c r="K4" s="231"/>
      <c r="L4" s="195"/>
      <c r="M4" s="232"/>
    </row>
    <row r="5" spans="1:13" ht="15" customHeight="1" x14ac:dyDescent="0.2">
      <c r="A5" s="197"/>
      <c r="G5" s="233"/>
      <c r="M5" s="233"/>
    </row>
    <row r="6" spans="1:13" ht="15" customHeight="1" x14ac:dyDescent="0.25">
      <c r="A6" s="199"/>
      <c r="B6" s="200" t="s">
        <v>561</v>
      </c>
      <c r="C6" s="234"/>
      <c r="D6" s="235"/>
      <c r="E6" s="234"/>
      <c r="F6" s="235"/>
      <c r="G6" s="236"/>
      <c r="H6" s="200" t="s">
        <v>562</v>
      </c>
      <c r="I6" s="234"/>
      <c r="J6" s="235"/>
      <c r="K6" s="234"/>
      <c r="L6" s="235"/>
      <c r="M6" s="237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3"/>
      <c r="H7" s="136" t="s">
        <v>117</v>
      </c>
      <c r="J7" s="136" t="s">
        <v>117</v>
      </c>
      <c r="L7" s="136" t="s">
        <v>117</v>
      </c>
      <c r="M7" s="233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3"/>
      <c r="H8" s="136" t="s">
        <v>117</v>
      </c>
      <c r="J8" s="136" t="s">
        <v>117</v>
      </c>
      <c r="L8" s="136" t="s">
        <v>117</v>
      </c>
      <c r="M8" s="233"/>
    </row>
    <row r="9" spans="1:13" ht="15" customHeight="1" x14ac:dyDescent="0.25">
      <c r="A9" s="202" t="s">
        <v>117</v>
      </c>
      <c r="B9" s="203" t="s">
        <v>117</v>
      </c>
      <c r="C9" s="238" t="s">
        <v>233</v>
      </c>
      <c r="D9" s="239" t="s">
        <v>117</v>
      </c>
      <c r="E9" s="238" t="s">
        <v>233</v>
      </c>
      <c r="F9" s="239" t="s">
        <v>117</v>
      </c>
      <c r="G9" s="240" t="s">
        <v>233</v>
      </c>
      <c r="H9" s="203" t="s">
        <v>117</v>
      </c>
      <c r="I9" s="238" t="s">
        <v>233</v>
      </c>
      <c r="J9" s="239" t="s">
        <v>117</v>
      </c>
      <c r="K9" s="238" t="s">
        <v>233</v>
      </c>
      <c r="L9" s="239" t="s">
        <v>117</v>
      </c>
      <c r="M9" s="240" t="s">
        <v>233</v>
      </c>
    </row>
    <row r="10" spans="1:13" ht="15" customHeight="1" x14ac:dyDescent="0.25">
      <c r="A10" s="205" t="s">
        <v>202</v>
      </c>
      <c r="B10" s="206" t="s">
        <v>234</v>
      </c>
      <c r="C10" s="241" t="s">
        <v>196</v>
      </c>
      <c r="D10" s="242" t="s">
        <v>235</v>
      </c>
      <c r="E10" s="241" t="s">
        <v>196</v>
      </c>
      <c r="F10" s="242" t="s">
        <v>196</v>
      </c>
      <c r="G10" s="243" t="s">
        <v>196</v>
      </c>
      <c r="H10" s="206" t="s">
        <v>234</v>
      </c>
      <c r="I10" s="241" t="s">
        <v>196</v>
      </c>
      <c r="J10" s="242" t="s">
        <v>235</v>
      </c>
      <c r="K10" s="241" t="s">
        <v>196</v>
      </c>
      <c r="L10" s="242" t="s">
        <v>196</v>
      </c>
      <c r="M10" s="243" t="s">
        <v>196</v>
      </c>
    </row>
    <row r="11" spans="1:13" ht="15" customHeight="1" x14ac:dyDescent="0.2">
      <c r="A11" s="208" t="s">
        <v>236</v>
      </c>
      <c r="B11" s="209" t="s">
        <v>117</v>
      </c>
      <c r="C11" s="244"/>
      <c r="D11" s="245" t="s">
        <v>117</v>
      </c>
      <c r="E11" s="244"/>
      <c r="F11" s="245" t="s">
        <v>117</v>
      </c>
      <c r="G11" s="246"/>
      <c r="H11" s="209" t="s">
        <v>117</v>
      </c>
      <c r="I11" s="244"/>
      <c r="J11" s="245" t="s">
        <v>117</v>
      </c>
      <c r="K11" s="244"/>
      <c r="L11" s="245" t="s">
        <v>117</v>
      </c>
      <c r="M11" s="246" t="s">
        <v>236</v>
      </c>
    </row>
    <row r="12" spans="1:13" ht="15" customHeight="1" x14ac:dyDescent="0.25">
      <c r="A12" s="199" t="s">
        <v>141</v>
      </c>
      <c r="B12" s="136" t="s">
        <v>117</v>
      </c>
      <c r="C12" s="247" t="s">
        <v>117</v>
      </c>
      <c r="D12" s="137"/>
      <c r="E12" s="163"/>
      <c r="F12" s="137"/>
      <c r="G12" s="248"/>
      <c r="I12" s="163"/>
      <c r="J12" s="137"/>
      <c r="K12" s="163"/>
      <c r="L12" s="137"/>
      <c r="M12" s="248"/>
    </row>
    <row r="13" spans="1:13" ht="15" customHeight="1" x14ac:dyDescent="0.2">
      <c r="A13" s="249" t="s">
        <v>237</v>
      </c>
      <c r="B13" s="230">
        <f>Revenue!H34</f>
        <v>6563286</v>
      </c>
      <c r="C13" s="250">
        <f t="shared" ref="C13:C84" si="0">IF(ISBLANK(B13),"  ",IF(F13&gt;0,B13/F13,IF(B13&gt;0,1,0)))</f>
        <v>0.97765624762597636</v>
      </c>
      <c r="D13" s="251">
        <f>Revenue!I34</f>
        <v>150000</v>
      </c>
      <c r="E13" s="252">
        <f>IF(ISBLANK(D13),"  ",IF(F13&gt;0,D13/F13,IF(D13&gt;0,1,0)))</f>
        <v>2.2343752374023688E-2</v>
      </c>
      <c r="F13" s="253">
        <f>D13+B13</f>
        <v>6713286</v>
      </c>
      <c r="G13" s="254">
        <f>IF(ISBLANK(F13),"  ",IF(F84&gt;0,F13/F84,IF(F13&gt;0,1,0)))</f>
        <v>0.24407653077702107</v>
      </c>
      <c r="H13" s="230">
        <f>Revenue!J34</f>
        <v>6449528</v>
      </c>
      <c r="I13" s="250">
        <f>IF(ISBLANK(H13),"  ",IF(L13&gt;0,H13/L13,IF(H13&gt;0,1,0)))</f>
        <v>1</v>
      </c>
      <c r="J13" s="251">
        <f>Revenue!K34</f>
        <v>0</v>
      </c>
      <c r="K13" s="252">
        <f>IF(ISBLANK(J13),"  ",IF(L13&gt;0,J13/L13,IF(J13&gt;0,1,0)))</f>
        <v>0</v>
      </c>
      <c r="L13" s="253">
        <f t="shared" ref="L13:L20" si="1">J13+H13</f>
        <v>6449528</v>
      </c>
      <c r="M13" s="254">
        <f>IF(ISBLANK(L13),"  ",IF(L84&gt;0,L13/L84,IF(L13&gt;0,1,0)))</f>
        <v>0.22800065934043504</v>
      </c>
    </row>
    <row r="14" spans="1:13" ht="15" customHeight="1" x14ac:dyDescent="0.2">
      <c r="A14" s="197" t="s">
        <v>238</v>
      </c>
      <c r="B14" s="136">
        <f>Revenue!H36</f>
        <v>0</v>
      </c>
      <c r="C14" s="255">
        <f t="shared" si="0"/>
        <v>0</v>
      </c>
      <c r="D14" s="256">
        <f>Revenue!I36</f>
        <v>0</v>
      </c>
      <c r="E14" s="257">
        <f>IF(ISBLANK(D14),"  ",IF(F14&gt;0,D14/F14,IF(D14&gt;0,1,0)))</f>
        <v>0</v>
      </c>
      <c r="F14" s="258">
        <f>D14+B14</f>
        <v>0</v>
      </c>
      <c r="G14" s="259">
        <f>IF(ISBLANK(F14),"  ",IF(F84&gt;0,F14/F84,IF(F14&gt;0,1,0)))</f>
        <v>0</v>
      </c>
      <c r="H14" s="136">
        <f>Revenue!J36</f>
        <v>0</v>
      </c>
      <c r="I14" s="255">
        <f>IF(ISBLANK(H14),"  ",IF(L14&gt;0,H14/L14,IF(H14&gt;0,1,0)))</f>
        <v>0</v>
      </c>
      <c r="J14" s="256">
        <f>Revenue!K36</f>
        <v>0</v>
      </c>
      <c r="K14" s="257">
        <f>IF(ISBLANK(J14),"  ",IF(L14&gt;0,J14/L14,IF(J14&gt;0,1,0)))</f>
        <v>0</v>
      </c>
      <c r="L14" s="258">
        <f t="shared" si="1"/>
        <v>0</v>
      </c>
      <c r="M14" s="259">
        <f>IF(ISBLANK(L14),"  ",IF(L84&gt;0,L14/L84,IF(L14&gt;0,1,0)))</f>
        <v>0</v>
      </c>
    </row>
    <row r="15" spans="1:13" s="399" customFormat="1" ht="15" customHeight="1" x14ac:dyDescent="0.2">
      <c r="A15" s="509" t="s">
        <v>239</v>
      </c>
      <c r="B15" s="510">
        <f>SUM(B16:B39)</f>
        <v>233888</v>
      </c>
      <c r="C15" s="511">
        <f>IF(ISBLANK(B15),"  ",IF(F15&gt;0,B15/F15,IF(B15&gt;0,1,0)))</f>
        <v>1</v>
      </c>
      <c r="D15" s="512">
        <f>SUM(D16:D39)</f>
        <v>0</v>
      </c>
      <c r="E15" s="513">
        <f>IF(ISBLANK(D15),"  ",IF(F15&gt;0,D15/F15,IF(D15&gt;0,1,0)))</f>
        <v>0</v>
      </c>
      <c r="F15" s="514">
        <f>D15+B15</f>
        <v>233888</v>
      </c>
      <c r="G15" s="515">
        <f>IF(ISBLANK(F15),"  ",IF(F84&gt;0,F15/F84,IF(F15&gt;0,1,0)))</f>
        <v>8.503521469273901E-3</v>
      </c>
      <c r="H15" s="510">
        <f>SUM(H16:H39)</f>
        <v>238211</v>
      </c>
      <c r="I15" s="511">
        <f>IF(ISBLANK(H15),"  ",IF(L15&gt;0,H15/L15,IF(H15&gt;0,1,0)))</f>
        <v>1</v>
      </c>
      <c r="J15" s="512">
        <f>SUM(J16:J39)</f>
        <v>0</v>
      </c>
      <c r="K15" s="513">
        <f>IF(ISBLANK(J15),"  ",IF(L15&gt;0,J15/L15,IF(J15&gt;0,1,0)))</f>
        <v>0</v>
      </c>
      <c r="L15" s="514">
        <f t="shared" si="1"/>
        <v>238211</v>
      </c>
      <c r="M15" s="515">
        <f>IF(ISBLANK(L15),"  ",IF(L84&gt;0,L15/L84,IF(L15&gt;0,1,0)))</f>
        <v>8.4211224545647952E-3</v>
      </c>
    </row>
    <row r="16" spans="1:13" s="399" customFormat="1" ht="15" customHeight="1" x14ac:dyDescent="0.25">
      <c r="A16" s="594" t="s">
        <v>240</v>
      </c>
      <c r="B16" s="595">
        <f>Revenue!H39</f>
        <v>0</v>
      </c>
      <c r="C16" s="596">
        <f t="shared" si="0"/>
        <v>0</v>
      </c>
      <c r="D16" s="597">
        <f>Revenue!I39</f>
        <v>0</v>
      </c>
      <c r="E16" s="598">
        <f>IF(ISBLANK(D16),"  ",IF(F16&gt;0,D16/F16,IF(D16&gt;0,1,0)))</f>
        <v>0</v>
      </c>
      <c r="F16" s="599">
        <f t="shared" ref="F16:F45" si="2">D16+B16</f>
        <v>0</v>
      </c>
      <c r="G16" s="600">
        <f>IF(ISBLANK(F16),"  ",IF(F84&gt;0,F16/F84,IF(F16&gt;0,1,0)))</f>
        <v>0</v>
      </c>
      <c r="H16" s="595">
        <f>Revenue!J39</f>
        <v>0</v>
      </c>
      <c r="I16" s="596">
        <f t="shared" ref="I16:I29" si="3">IF(ISBLANK(H16),"  ",IF(L16&gt;0,H16/L16,IF(H16&gt;0,1,0)))</f>
        <v>0</v>
      </c>
      <c r="J16" s="597">
        <f>Revenue!K39</f>
        <v>0</v>
      </c>
      <c r="K16" s="598">
        <f t="shared" ref="K16:K35" si="4">IF(ISBLANK(J16),"  ",IF(L16&gt;0,J16/L16,IF(J16&gt;0,1,0)))</f>
        <v>0</v>
      </c>
      <c r="L16" s="599">
        <f t="shared" si="1"/>
        <v>0</v>
      </c>
      <c r="M16" s="507">
        <f>IF(ISBLANK(L16),"  ",IF(L84&gt;0,L16/L84,IF(L16&gt;0,1,0)))</f>
        <v>0</v>
      </c>
    </row>
    <row r="17" spans="1:13" s="400" customFormat="1" ht="15" customHeight="1" x14ac:dyDescent="0.25">
      <c r="A17" s="601" t="s">
        <v>146</v>
      </c>
      <c r="B17" s="602">
        <f>Revenue!H40</f>
        <v>233888</v>
      </c>
      <c r="C17" s="603">
        <f t="shared" si="0"/>
        <v>1</v>
      </c>
      <c r="D17" s="604">
        <f>Revenue!I40</f>
        <v>0</v>
      </c>
      <c r="E17" s="598">
        <f t="shared" ref="E17:E35" si="5">IF(ISBLANK(D17),"  ",IF(F17&gt;0,D17/F17,IF(D17&gt;0,1,0)))</f>
        <v>0</v>
      </c>
      <c r="F17" s="605">
        <f t="shared" si="2"/>
        <v>233888</v>
      </c>
      <c r="G17" s="606">
        <f>IF(ISBLANK(F17),"  ",IF(F84&gt;0,F17/F84,IF(F17&gt;0,1,0)))</f>
        <v>8.503521469273901E-3</v>
      </c>
      <c r="H17" s="602">
        <f>Revenue!J40</f>
        <v>238211</v>
      </c>
      <c r="I17" s="603">
        <f t="shared" si="3"/>
        <v>1</v>
      </c>
      <c r="J17" s="604">
        <f>Revenue!K40</f>
        <v>0</v>
      </c>
      <c r="K17" s="607">
        <f t="shared" si="4"/>
        <v>0</v>
      </c>
      <c r="L17" s="605">
        <f t="shared" si="1"/>
        <v>238211</v>
      </c>
      <c r="M17" s="508">
        <f>IF(ISBLANK(L17),"  ",IF(L84&gt;0,L17/L84,IF(L17&gt;0,1,0)))</f>
        <v>8.4211224545647952E-3</v>
      </c>
    </row>
    <row r="18" spans="1:13" s="400" customFormat="1" ht="15" customHeight="1" x14ac:dyDescent="0.25">
      <c r="A18" s="601" t="s">
        <v>147</v>
      </c>
      <c r="B18" s="602">
        <f>Revenue!H41</f>
        <v>0</v>
      </c>
      <c r="C18" s="603">
        <f t="shared" si="0"/>
        <v>0</v>
      </c>
      <c r="D18" s="604">
        <f>Revenue!I41</f>
        <v>0</v>
      </c>
      <c r="E18" s="598">
        <f t="shared" si="5"/>
        <v>0</v>
      </c>
      <c r="F18" s="605">
        <f t="shared" si="2"/>
        <v>0</v>
      </c>
      <c r="G18" s="606">
        <f>IF(ISBLANK(F18),"  ",IF(F84&gt;0,F18/F84,IF(F18&gt;0,1,0)))</f>
        <v>0</v>
      </c>
      <c r="H18" s="602">
        <f>Revenue!J41</f>
        <v>0</v>
      </c>
      <c r="I18" s="603">
        <f t="shared" si="3"/>
        <v>0</v>
      </c>
      <c r="J18" s="604">
        <f>Revenue!K41</f>
        <v>0</v>
      </c>
      <c r="K18" s="607">
        <f t="shared" si="4"/>
        <v>0</v>
      </c>
      <c r="L18" s="605">
        <f t="shared" si="1"/>
        <v>0</v>
      </c>
      <c r="M18" s="508">
        <f>IF(ISBLANK(L18),"  ",IF(L84&gt;0,L18/L84,IF(L18&gt;0,1,0)))</f>
        <v>0</v>
      </c>
    </row>
    <row r="19" spans="1:13" s="400" customFormat="1" ht="15" customHeight="1" x14ac:dyDescent="0.25">
      <c r="A19" s="601" t="s">
        <v>148</v>
      </c>
      <c r="B19" s="602">
        <f>Revenue!H42</f>
        <v>0</v>
      </c>
      <c r="C19" s="603">
        <f t="shared" si="0"/>
        <v>0</v>
      </c>
      <c r="D19" s="604">
        <f>Revenue!I42</f>
        <v>0</v>
      </c>
      <c r="E19" s="598">
        <f t="shared" si="5"/>
        <v>0</v>
      </c>
      <c r="F19" s="605">
        <f t="shared" si="2"/>
        <v>0</v>
      </c>
      <c r="G19" s="606">
        <f>IF(ISBLANK(F19),"  ",IF(F84&gt;0,F19/F84,IF(F19&gt;0,1,0)))</f>
        <v>0</v>
      </c>
      <c r="H19" s="602">
        <f>Revenue!J42</f>
        <v>0</v>
      </c>
      <c r="I19" s="603">
        <f t="shared" si="3"/>
        <v>0</v>
      </c>
      <c r="J19" s="604">
        <f>Revenue!K42</f>
        <v>0</v>
      </c>
      <c r="K19" s="607">
        <f t="shared" si="4"/>
        <v>0</v>
      </c>
      <c r="L19" s="605">
        <f t="shared" si="1"/>
        <v>0</v>
      </c>
      <c r="M19" s="508">
        <f>IF(ISBLANK(L19),"  ",IF(L84&gt;0,L19/L84,IF(L19&gt;0,1,0)))</f>
        <v>0</v>
      </c>
    </row>
    <row r="20" spans="1:13" s="400" customFormat="1" ht="15" customHeight="1" x14ac:dyDescent="0.25">
      <c r="A20" s="601" t="s">
        <v>149</v>
      </c>
      <c r="B20" s="602">
        <f>Revenue!H43</f>
        <v>0</v>
      </c>
      <c r="C20" s="603">
        <f t="shared" si="0"/>
        <v>0</v>
      </c>
      <c r="D20" s="604">
        <f>Revenue!I43</f>
        <v>0</v>
      </c>
      <c r="E20" s="598">
        <f t="shared" si="5"/>
        <v>0</v>
      </c>
      <c r="F20" s="605">
        <f>D20+B20</f>
        <v>0</v>
      </c>
      <c r="G20" s="606">
        <f>IF(ISBLANK(F20),"  ",IF(F85&gt;0,F20/F85,IF(F20&gt;0,1,0)))</f>
        <v>0</v>
      </c>
      <c r="H20" s="602">
        <f>Revenue!J43</f>
        <v>0</v>
      </c>
      <c r="I20" s="603">
        <f t="shared" si="3"/>
        <v>0</v>
      </c>
      <c r="J20" s="604">
        <f>Revenue!K43</f>
        <v>0</v>
      </c>
      <c r="K20" s="607">
        <f t="shared" si="4"/>
        <v>0</v>
      </c>
      <c r="L20" s="605">
        <f t="shared" si="1"/>
        <v>0</v>
      </c>
      <c r="M20" s="508">
        <f>IF(ISBLANK(L20),"  ",IF(L85&gt;0,L20/L85,IF(L20&gt;0,1,0)))</f>
        <v>0</v>
      </c>
    </row>
    <row r="21" spans="1:13" s="400" customFormat="1" ht="15" customHeight="1" x14ac:dyDescent="0.25">
      <c r="A21" s="601" t="s">
        <v>150</v>
      </c>
      <c r="B21" s="602">
        <f>Revenue!H44</f>
        <v>0</v>
      </c>
      <c r="C21" s="603">
        <f t="shared" si="0"/>
        <v>0</v>
      </c>
      <c r="D21" s="604">
        <f>Revenue!I44</f>
        <v>0</v>
      </c>
      <c r="E21" s="598">
        <f t="shared" si="5"/>
        <v>0</v>
      </c>
      <c r="F21" s="605">
        <f t="shared" si="2"/>
        <v>0</v>
      </c>
      <c r="G21" s="606">
        <f>IF(ISBLANK(F21),"  ",IF(F84&gt;0,F21/F84,IF(F21&gt;0,1,0)))</f>
        <v>0</v>
      </c>
      <c r="H21" s="602">
        <f>Revenue!J44</f>
        <v>0</v>
      </c>
      <c r="I21" s="603">
        <f t="shared" si="3"/>
        <v>0</v>
      </c>
      <c r="J21" s="604">
        <f>Revenue!K44</f>
        <v>0</v>
      </c>
      <c r="K21" s="607">
        <f t="shared" si="4"/>
        <v>0</v>
      </c>
      <c r="L21" s="605">
        <f t="shared" ref="L21:L25" si="6">J21+H21</f>
        <v>0</v>
      </c>
      <c r="M21" s="508">
        <f>IF(ISBLANK(L21),"  ",IF(L84&gt;0,L21/L84,IF(L21&gt;0,1,0)))</f>
        <v>0</v>
      </c>
    </row>
    <row r="22" spans="1:13" s="400" customFormat="1" ht="15" customHeight="1" x14ac:dyDescent="0.25">
      <c r="A22" s="601" t="s">
        <v>241</v>
      </c>
      <c r="B22" s="602">
        <f>Revenue!H49</f>
        <v>0</v>
      </c>
      <c r="C22" s="603">
        <f t="shared" si="0"/>
        <v>0</v>
      </c>
      <c r="D22" s="604">
        <f>Revenue!I49</f>
        <v>0</v>
      </c>
      <c r="E22" s="598">
        <f t="shared" si="5"/>
        <v>0</v>
      </c>
      <c r="F22" s="605">
        <f t="shared" si="2"/>
        <v>0</v>
      </c>
      <c r="G22" s="606">
        <f>IF(ISBLANK(F22),"  ",IF(F84&gt;0,F22/F84,IF(F22&gt;0,1,0)))</f>
        <v>0</v>
      </c>
      <c r="H22" s="602">
        <f>Revenue!J49</f>
        <v>0</v>
      </c>
      <c r="I22" s="603">
        <f t="shared" si="3"/>
        <v>0</v>
      </c>
      <c r="J22" s="604">
        <f>Revenue!K49</f>
        <v>0</v>
      </c>
      <c r="K22" s="607">
        <f t="shared" si="4"/>
        <v>0</v>
      </c>
      <c r="L22" s="605">
        <f t="shared" si="6"/>
        <v>0</v>
      </c>
      <c r="M22" s="508">
        <f>IF(ISBLANK(L22),"  ",IF(L84&gt;0,L22/L84,IF(L22&gt;0,1,0)))</f>
        <v>0</v>
      </c>
    </row>
    <row r="23" spans="1:13" s="400" customFormat="1" ht="15" customHeight="1" x14ac:dyDescent="0.25">
      <c r="A23" s="601" t="s">
        <v>152</v>
      </c>
      <c r="B23" s="602">
        <f>Revenue!H45</f>
        <v>0</v>
      </c>
      <c r="C23" s="603">
        <f t="shared" si="0"/>
        <v>0</v>
      </c>
      <c r="D23" s="604">
        <f>Revenue!I45</f>
        <v>0</v>
      </c>
      <c r="E23" s="598">
        <f t="shared" si="5"/>
        <v>0</v>
      </c>
      <c r="F23" s="605">
        <f t="shared" si="2"/>
        <v>0</v>
      </c>
      <c r="G23" s="606">
        <f>IF(ISBLANK(F23),"  ",IF(F84&gt;0,F23/F84,IF(F23&gt;0,1,0)))</f>
        <v>0</v>
      </c>
      <c r="H23" s="602">
        <f>Revenue!J45</f>
        <v>0</v>
      </c>
      <c r="I23" s="603">
        <f t="shared" si="3"/>
        <v>0</v>
      </c>
      <c r="J23" s="604">
        <f>Revenue!K45</f>
        <v>0</v>
      </c>
      <c r="K23" s="607">
        <f t="shared" si="4"/>
        <v>0</v>
      </c>
      <c r="L23" s="605">
        <f t="shared" si="6"/>
        <v>0</v>
      </c>
      <c r="M23" s="508">
        <f>IF(ISBLANK(L23),"  ",IF(L84&gt;0,L23/L84,IF(L23&gt;0,1,0)))</f>
        <v>0</v>
      </c>
    </row>
    <row r="24" spans="1:13" s="400" customFormat="1" ht="15" customHeight="1" x14ac:dyDescent="0.25">
      <c r="A24" s="601" t="s">
        <v>153</v>
      </c>
      <c r="B24" s="602">
        <f>Revenue!H46</f>
        <v>0</v>
      </c>
      <c r="C24" s="603">
        <f t="shared" si="0"/>
        <v>0</v>
      </c>
      <c r="D24" s="604">
        <f>Revenue!I46</f>
        <v>0</v>
      </c>
      <c r="E24" s="598">
        <f t="shared" si="5"/>
        <v>0</v>
      </c>
      <c r="F24" s="605">
        <f t="shared" si="2"/>
        <v>0</v>
      </c>
      <c r="G24" s="606">
        <f>IF(ISBLANK(F24),"  ",IF(F84&gt;0,F24/F84,IF(F24&gt;0,1,0)))</f>
        <v>0</v>
      </c>
      <c r="H24" s="602">
        <f>Revenue!J46</f>
        <v>0</v>
      </c>
      <c r="I24" s="603">
        <f t="shared" si="3"/>
        <v>0</v>
      </c>
      <c r="J24" s="604">
        <f>Revenue!K46</f>
        <v>0</v>
      </c>
      <c r="K24" s="607">
        <f t="shared" si="4"/>
        <v>0</v>
      </c>
      <c r="L24" s="605">
        <f t="shared" si="6"/>
        <v>0</v>
      </c>
      <c r="M24" s="508">
        <f>IF(ISBLANK(L24),"  ",IF(L84&gt;0,L24/L84,IF(L24&gt;0,1,0)))</f>
        <v>0</v>
      </c>
    </row>
    <row r="25" spans="1:13" s="400" customFormat="1" ht="15" customHeight="1" x14ac:dyDescent="0.25">
      <c r="A25" s="601" t="s">
        <v>154</v>
      </c>
      <c r="B25" s="602">
        <f>Revenue!H47</f>
        <v>0</v>
      </c>
      <c r="C25" s="603">
        <f t="shared" si="0"/>
        <v>0</v>
      </c>
      <c r="D25" s="604">
        <f>Revenue!I47</f>
        <v>0</v>
      </c>
      <c r="E25" s="598">
        <f t="shared" si="5"/>
        <v>0</v>
      </c>
      <c r="F25" s="605">
        <f t="shared" si="2"/>
        <v>0</v>
      </c>
      <c r="G25" s="606">
        <f>IF(ISBLANK(F25),"  ",IF(F84&gt;0,F25/F84,IF(F25&gt;0,1,0)))</f>
        <v>0</v>
      </c>
      <c r="H25" s="602">
        <f>Revenue!J47</f>
        <v>0</v>
      </c>
      <c r="I25" s="603">
        <f t="shared" si="3"/>
        <v>0</v>
      </c>
      <c r="J25" s="604">
        <f>Revenue!K47</f>
        <v>0</v>
      </c>
      <c r="K25" s="607">
        <f t="shared" si="4"/>
        <v>0</v>
      </c>
      <c r="L25" s="605">
        <f t="shared" si="6"/>
        <v>0</v>
      </c>
      <c r="M25" s="508">
        <f>IF(ISBLANK(L25),"  ",IF(L84&gt;0,L25/L84,IF(L25&gt;0,1,0)))</f>
        <v>0</v>
      </c>
    </row>
    <row r="26" spans="1:13" s="400" customFormat="1" ht="15" customHeight="1" x14ac:dyDescent="0.25">
      <c r="A26" s="608" t="s">
        <v>155</v>
      </c>
      <c r="B26" s="602">
        <f>Revenue!H48</f>
        <v>0</v>
      </c>
      <c r="C26" s="603">
        <f t="shared" si="0"/>
        <v>0</v>
      </c>
      <c r="D26" s="604">
        <f>Revenue!I48</f>
        <v>0</v>
      </c>
      <c r="E26" s="598">
        <f t="shared" si="5"/>
        <v>0</v>
      </c>
      <c r="F26" s="605">
        <f t="shared" ref="F26:F35" si="7">D26+B26</f>
        <v>0</v>
      </c>
      <c r="G26" s="606">
        <f>IF(ISBLANK(F26),"  ",IF(F84&gt;0,F26/F84,IF(F26&gt;0,1,0)))</f>
        <v>0</v>
      </c>
      <c r="H26" s="602">
        <f>Revenue!J48</f>
        <v>0</v>
      </c>
      <c r="I26" s="603">
        <f t="shared" si="3"/>
        <v>0</v>
      </c>
      <c r="J26" s="604">
        <f>Revenue!K48</f>
        <v>0</v>
      </c>
      <c r="K26" s="607">
        <f t="shared" si="4"/>
        <v>0</v>
      </c>
      <c r="L26" s="605">
        <f t="shared" ref="L26:L35" si="8">J26+H26</f>
        <v>0</v>
      </c>
      <c r="M26" s="508">
        <f>IF(ISBLANK(L26),"  ",IF(L84&gt;0,L26/L84,IF(L26&gt;0,1,0)))</f>
        <v>0</v>
      </c>
    </row>
    <row r="27" spans="1:13" s="400" customFormat="1" ht="15" customHeight="1" x14ac:dyDescent="0.25">
      <c r="A27" s="608" t="s">
        <v>380</v>
      </c>
      <c r="B27" s="602">
        <f>Revenue!H50</f>
        <v>0</v>
      </c>
      <c r="C27" s="603">
        <f>IF(ISBLANK(B27),"  ",IF(F27&gt;0,B27/F27,IF(B27&gt;0,1,0)))</f>
        <v>0</v>
      </c>
      <c r="D27" s="604">
        <f>Revenue!I50</f>
        <v>0</v>
      </c>
      <c r="E27" s="598">
        <f>IF(ISBLANK(D27),"  ",IF(F27&gt;0,D27/F27,IF(D27&gt;0,1,0)))</f>
        <v>0</v>
      </c>
      <c r="F27" s="605">
        <f t="shared" si="7"/>
        <v>0</v>
      </c>
      <c r="G27" s="606">
        <f>IF(ISBLANK(F27),"  ",IF(F85&gt;0,F27/F85,IF(F27&gt;0,1,0)))</f>
        <v>0</v>
      </c>
      <c r="H27" s="602">
        <f>Revenue!J50</f>
        <v>0</v>
      </c>
      <c r="I27" s="603">
        <f t="shared" si="3"/>
        <v>0</v>
      </c>
      <c r="J27" s="604">
        <f>Revenue!K50</f>
        <v>0</v>
      </c>
      <c r="K27" s="607">
        <f>IF(ISBLANK(J27),"  ",IF(L27&gt;0,J27/L27,IF(J27&gt;0,1,0)))</f>
        <v>0</v>
      </c>
      <c r="L27" s="605">
        <f t="shared" si="8"/>
        <v>0</v>
      </c>
      <c r="M27" s="508">
        <f>IF(ISBLANK(L27),"  ",IF(L85&gt;0,L27/L85,IF(L27&gt;0,1,0)))</f>
        <v>0</v>
      </c>
    </row>
    <row r="28" spans="1:13" s="400" customFormat="1" ht="15" customHeight="1" x14ac:dyDescent="0.25">
      <c r="A28" s="608" t="s">
        <v>382</v>
      </c>
      <c r="B28" s="602">
        <f>Revenue!H51</f>
        <v>0</v>
      </c>
      <c r="C28" s="603">
        <f t="shared" si="0"/>
        <v>0</v>
      </c>
      <c r="D28" s="604">
        <f>Revenue!I51</f>
        <v>0</v>
      </c>
      <c r="E28" s="598">
        <f>IF(ISBLANK(D28),"  ",IF(F28&gt;0,D28/F28,IF(D28&gt;0,1,0)))</f>
        <v>0</v>
      </c>
      <c r="F28" s="605">
        <f t="shared" si="7"/>
        <v>0</v>
      </c>
      <c r="G28" s="606">
        <f>IF(ISBLANK(F28),"  ",IF(F86&gt;0,F28/F86,IF(F28&gt;0,1,0)))</f>
        <v>0</v>
      </c>
      <c r="H28" s="602">
        <f>Revenue!J51</f>
        <v>0</v>
      </c>
      <c r="I28" s="603">
        <f t="shared" si="3"/>
        <v>0</v>
      </c>
      <c r="J28" s="604">
        <f>Revenue!K51</f>
        <v>0</v>
      </c>
      <c r="K28" s="607">
        <f>IF(ISBLANK(J28),"  ",IF(L28&gt;0,J28/L28,IF(J28&gt;0,1,0)))</f>
        <v>0</v>
      </c>
      <c r="L28" s="605">
        <f t="shared" si="8"/>
        <v>0</v>
      </c>
      <c r="M28" s="508">
        <f>IF(ISBLANK(L28),"  ",IF(L86&gt;0,L28/L86,IF(L28&gt;0,1,0)))</f>
        <v>0</v>
      </c>
    </row>
    <row r="29" spans="1:13" s="400" customFormat="1" ht="15" customHeight="1" x14ac:dyDescent="0.25">
      <c r="A29" s="608" t="s">
        <v>381</v>
      </c>
      <c r="B29" s="602">
        <f>Revenue!H52</f>
        <v>0</v>
      </c>
      <c r="C29" s="603">
        <f t="shared" si="0"/>
        <v>0</v>
      </c>
      <c r="D29" s="604">
        <f>Revenue!I52</f>
        <v>0</v>
      </c>
      <c r="E29" s="598">
        <f>IF(ISBLANK(D29),"  ",IF(F29&gt;0,D29/F29,IF(D29&gt;0,1,0)))</f>
        <v>0</v>
      </c>
      <c r="F29" s="605">
        <f t="shared" si="7"/>
        <v>0</v>
      </c>
      <c r="G29" s="606">
        <f>IF(ISBLANK(F29),"  ",IF(F87&gt;0,F29/F87,IF(F29&gt;0,1,0)))</f>
        <v>0</v>
      </c>
      <c r="H29" s="602">
        <f>Revenue!J52</f>
        <v>0</v>
      </c>
      <c r="I29" s="603">
        <f t="shared" si="3"/>
        <v>0</v>
      </c>
      <c r="J29" s="604">
        <f>Revenue!K52</f>
        <v>0</v>
      </c>
      <c r="K29" s="607">
        <f>IF(ISBLANK(J29),"  ",IF(L29&gt;0,J29/L29,IF(J29&gt;0,1,0)))</f>
        <v>0</v>
      </c>
      <c r="L29" s="605">
        <f t="shared" si="8"/>
        <v>0</v>
      </c>
      <c r="M29" s="508">
        <f>IF(ISBLANK(L29),"  ",IF(L87&gt;0,L29/L87,IF(L29&gt;0,1,0)))</f>
        <v>0</v>
      </c>
    </row>
    <row r="30" spans="1:13" s="400" customFormat="1" ht="15" customHeight="1" x14ac:dyDescent="0.25">
      <c r="A30" s="593" t="s">
        <v>414</v>
      </c>
      <c r="B30" s="602">
        <f>Revenue!H53</f>
        <v>0</v>
      </c>
      <c r="C30" s="603">
        <f>IF(ISBLANK(B30),"  ",IF(F30&gt;0,B30/F30,IF(B30&gt;0,1,0)))</f>
        <v>0</v>
      </c>
      <c r="D30" s="604">
        <f>Revenue!I53</f>
        <v>0</v>
      </c>
      <c r="E30" s="598">
        <f>IF(ISBLANK(D30),"  ",IF(F30&gt;0,D30/F30,IF(D30&gt;0,1,0)))</f>
        <v>0</v>
      </c>
      <c r="F30" s="605">
        <f t="shared" si="7"/>
        <v>0</v>
      </c>
      <c r="G30" s="606">
        <f>IF(ISBLANK(F30),"  ",IF(F88&gt;0,F30/F88,IF(F30&gt;0,1,0)))</f>
        <v>0</v>
      </c>
      <c r="H30" s="602">
        <f>Revenue!J53</f>
        <v>0</v>
      </c>
      <c r="I30" s="603">
        <f>IF(ISBLANK(H30),"  ",IF(L30&gt;0,H30/L30,IF(H30&gt;0,1,0)))</f>
        <v>0</v>
      </c>
      <c r="J30" s="604">
        <f>Revenue!K53</f>
        <v>0</v>
      </c>
      <c r="K30" s="607">
        <f>IF(ISBLANK(J30),"  ",IF(L30&gt;0,J30/L30,IF(J30&gt;0,1,0)))</f>
        <v>0</v>
      </c>
      <c r="L30" s="605">
        <f t="shared" si="8"/>
        <v>0</v>
      </c>
      <c r="M30" s="508">
        <f>IF(ISBLANK(L30),"  ",IF(L88&gt;0,L30/L88,IF(L30&gt;0,1,0)))</f>
        <v>0</v>
      </c>
    </row>
    <row r="31" spans="1:13" s="400" customFormat="1" ht="15" customHeight="1" x14ac:dyDescent="0.25">
      <c r="A31" s="608" t="s">
        <v>462</v>
      </c>
      <c r="B31" s="602">
        <f>Revenue!H54</f>
        <v>0</v>
      </c>
      <c r="C31" s="603">
        <f t="shared" ref="C31:C35" si="9">IF(ISBLANK(B31),"  ",IF(F31&gt;0,B31/F31,IF(B31&gt;0,1,0)))</f>
        <v>0</v>
      </c>
      <c r="D31" s="604">
        <f>Revenue!I54</f>
        <v>0</v>
      </c>
      <c r="E31" s="598">
        <f t="shared" si="5"/>
        <v>0</v>
      </c>
      <c r="F31" s="605">
        <f t="shared" si="7"/>
        <v>0</v>
      </c>
      <c r="G31" s="606">
        <f t="shared" ref="G31:G37" si="10">IF(ISBLANK(F31),"  ",IF(F84&gt;0,F31/F84,IF(F31&gt;0,1,0)))</f>
        <v>0</v>
      </c>
      <c r="H31" s="602">
        <f>Revenue!J54</f>
        <v>0</v>
      </c>
      <c r="I31" s="603">
        <f t="shared" ref="I31:I35" si="11">IF(ISBLANK(H31),"  ",IF(L31&gt;0,H31/L31,IF(H31&gt;0,1,0)))</f>
        <v>0</v>
      </c>
      <c r="J31" s="604">
        <f>Revenue!K54</f>
        <v>0</v>
      </c>
      <c r="K31" s="607">
        <f t="shared" si="4"/>
        <v>0</v>
      </c>
      <c r="L31" s="605">
        <f t="shared" si="8"/>
        <v>0</v>
      </c>
      <c r="M31" s="508">
        <f t="shared" ref="M31:M37" si="12">IF(ISBLANK(L31),"  ",IF(L84&gt;0,L31/L84,IF(L31&gt;0,1,0)))</f>
        <v>0</v>
      </c>
    </row>
    <row r="32" spans="1:13" s="400" customFormat="1" ht="15" customHeight="1" x14ac:dyDescent="0.25">
      <c r="A32" s="601" t="s">
        <v>460</v>
      </c>
      <c r="B32" s="602">
        <f>Revenue!H55</f>
        <v>0</v>
      </c>
      <c r="C32" s="603">
        <f t="shared" si="9"/>
        <v>0</v>
      </c>
      <c r="D32" s="604">
        <f>Revenue!I55</f>
        <v>0</v>
      </c>
      <c r="E32" s="598">
        <f t="shared" si="5"/>
        <v>0</v>
      </c>
      <c r="F32" s="605">
        <f t="shared" si="7"/>
        <v>0</v>
      </c>
      <c r="G32" s="606">
        <f t="shared" si="10"/>
        <v>0</v>
      </c>
      <c r="H32" s="602">
        <f>Revenue!J55</f>
        <v>0</v>
      </c>
      <c r="I32" s="603">
        <f t="shared" si="11"/>
        <v>0</v>
      </c>
      <c r="J32" s="604">
        <f>Revenue!K55</f>
        <v>0</v>
      </c>
      <c r="K32" s="607">
        <f t="shared" si="4"/>
        <v>0</v>
      </c>
      <c r="L32" s="605">
        <f t="shared" si="8"/>
        <v>0</v>
      </c>
      <c r="M32" s="508">
        <f t="shared" si="12"/>
        <v>0</v>
      </c>
    </row>
    <row r="33" spans="1:13" s="400" customFormat="1" ht="15" customHeight="1" x14ac:dyDescent="0.25">
      <c r="A33" s="601" t="s">
        <v>459</v>
      </c>
      <c r="B33" s="602">
        <f>Revenue!H56</f>
        <v>0</v>
      </c>
      <c r="C33" s="603">
        <f t="shared" si="9"/>
        <v>0</v>
      </c>
      <c r="D33" s="604">
        <f>Revenue!I56</f>
        <v>0</v>
      </c>
      <c r="E33" s="598">
        <f t="shared" si="5"/>
        <v>0</v>
      </c>
      <c r="F33" s="605">
        <f t="shared" si="7"/>
        <v>0</v>
      </c>
      <c r="G33" s="606">
        <f t="shared" si="10"/>
        <v>0</v>
      </c>
      <c r="H33" s="602">
        <f>Revenue!J56</f>
        <v>0</v>
      </c>
      <c r="I33" s="603">
        <f t="shared" si="11"/>
        <v>0</v>
      </c>
      <c r="J33" s="604">
        <f>Revenue!K56</f>
        <v>0</v>
      </c>
      <c r="K33" s="607">
        <f t="shared" si="4"/>
        <v>0</v>
      </c>
      <c r="L33" s="605">
        <f t="shared" si="8"/>
        <v>0</v>
      </c>
      <c r="M33" s="508">
        <f t="shared" si="12"/>
        <v>0</v>
      </c>
    </row>
    <row r="34" spans="1:13" s="400" customFormat="1" ht="15" customHeight="1" x14ac:dyDescent="0.25">
      <c r="A34" s="601" t="s">
        <v>463</v>
      </c>
      <c r="B34" s="602">
        <f>Revenue!H57</f>
        <v>0</v>
      </c>
      <c r="C34" s="603">
        <f t="shared" si="9"/>
        <v>0</v>
      </c>
      <c r="D34" s="604">
        <f>Revenue!I57</f>
        <v>0</v>
      </c>
      <c r="E34" s="598">
        <f t="shared" si="5"/>
        <v>0</v>
      </c>
      <c r="F34" s="605">
        <f t="shared" si="7"/>
        <v>0</v>
      </c>
      <c r="G34" s="606">
        <f t="shared" si="10"/>
        <v>0</v>
      </c>
      <c r="H34" s="602">
        <f>Revenue!J57</f>
        <v>0</v>
      </c>
      <c r="I34" s="603">
        <f t="shared" si="11"/>
        <v>0</v>
      </c>
      <c r="J34" s="604">
        <f>Revenue!K57</f>
        <v>0</v>
      </c>
      <c r="K34" s="607">
        <f t="shared" si="4"/>
        <v>0</v>
      </c>
      <c r="L34" s="605">
        <f t="shared" si="8"/>
        <v>0</v>
      </c>
      <c r="M34" s="508">
        <f t="shared" si="12"/>
        <v>0</v>
      </c>
    </row>
    <row r="35" spans="1:13" s="400" customFormat="1" ht="15" customHeight="1" x14ac:dyDescent="0.25">
      <c r="A35" s="601" t="s">
        <v>461</v>
      </c>
      <c r="B35" s="602">
        <f>Revenue!H58</f>
        <v>0</v>
      </c>
      <c r="C35" s="603">
        <f t="shared" si="9"/>
        <v>0</v>
      </c>
      <c r="D35" s="604">
        <f>Revenue!I58</f>
        <v>0</v>
      </c>
      <c r="E35" s="598">
        <f t="shared" si="5"/>
        <v>0</v>
      </c>
      <c r="F35" s="605">
        <f t="shared" si="7"/>
        <v>0</v>
      </c>
      <c r="G35" s="606">
        <f t="shared" si="10"/>
        <v>0</v>
      </c>
      <c r="H35" s="602">
        <f>Revenue!J58</f>
        <v>0</v>
      </c>
      <c r="I35" s="603">
        <f t="shared" si="11"/>
        <v>0</v>
      </c>
      <c r="J35" s="604">
        <f>Revenue!K58</f>
        <v>0</v>
      </c>
      <c r="K35" s="607">
        <f t="shared" si="4"/>
        <v>0</v>
      </c>
      <c r="L35" s="605">
        <f t="shared" si="8"/>
        <v>0</v>
      </c>
      <c r="M35" s="508">
        <f t="shared" si="12"/>
        <v>0</v>
      </c>
    </row>
    <row r="36" spans="1:13" s="400" customFormat="1" ht="15" customHeight="1" x14ac:dyDescent="0.25">
      <c r="A36" s="601" t="s">
        <v>538</v>
      </c>
      <c r="B36" s="602">
        <f>Revenue!H59</f>
        <v>0</v>
      </c>
      <c r="C36" s="603">
        <f t="shared" ref="C36:C38" si="13">IF(ISBLANK(B36),"  ",IF(F36&gt;0,B36/F36,IF(B36&gt;0,1,0)))</f>
        <v>0</v>
      </c>
      <c r="D36" s="604">
        <f>Revenue!I59</f>
        <v>0</v>
      </c>
      <c r="E36" s="598">
        <f t="shared" ref="E36:E39" si="14">IF(ISBLANK(D36),"  ",IF(F36&gt;0,D36/F36,IF(D36&gt;0,1,0)))</f>
        <v>0</v>
      </c>
      <c r="F36" s="605">
        <f t="shared" ref="F36:F39" si="15">D36+B36</f>
        <v>0</v>
      </c>
      <c r="G36" s="606">
        <f t="shared" si="10"/>
        <v>0</v>
      </c>
      <c r="H36" s="602">
        <f>Revenue!J59</f>
        <v>0</v>
      </c>
      <c r="I36" s="603">
        <f t="shared" ref="I36:I39" si="16">IF(ISBLANK(H36),"  ",IF(L36&gt;0,H36/L36,IF(H36&gt;0,1,0)))</f>
        <v>0</v>
      </c>
      <c r="J36" s="604">
        <f>Revenue!K59</f>
        <v>0</v>
      </c>
      <c r="K36" s="607">
        <f t="shared" ref="K36:K39" si="17">IF(ISBLANK(J36),"  ",IF(L36&gt;0,J36/L36,IF(J36&gt;0,1,0)))</f>
        <v>0</v>
      </c>
      <c r="L36" s="605">
        <f t="shared" ref="L36:L39" si="18">J36+H36</f>
        <v>0</v>
      </c>
      <c r="M36" s="508">
        <f t="shared" si="12"/>
        <v>0</v>
      </c>
    </row>
    <row r="37" spans="1:13" s="400" customFormat="1" ht="15" customHeight="1" x14ac:dyDescent="0.25">
      <c r="A37" s="601" t="s">
        <v>545</v>
      </c>
      <c r="B37" s="602">
        <f>Revenue!H60</f>
        <v>0</v>
      </c>
      <c r="C37" s="603">
        <f t="shared" si="13"/>
        <v>0</v>
      </c>
      <c r="D37" s="604">
        <f>Revenue!I60</f>
        <v>0</v>
      </c>
      <c r="E37" s="598">
        <f t="shared" si="14"/>
        <v>0</v>
      </c>
      <c r="F37" s="605">
        <f t="shared" ref="F37" si="19">D37+B37</f>
        <v>0</v>
      </c>
      <c r="G37" s="606">
        <f t="shared" si="10"/>
        <v>0</v>
      </c>
      <c r="H37" s="602">
        <f>Revenue!J60</f>
        <v>0</v>
      </c>
      <c r="I37" s="603">
        <f t="shared" ref="I37" si="20">IF(ISBLANK(H37),"  ",IF(L37&gt;0,H37/L37,IF(H37&gt;0,1,0)))</f>
        <v>0</v>
      </c>
      <c r="J37" s="604">
        <f>Revenue!K60</f>
        <v>0</v>
      </c>
      <c r="K37" s="607">
        <f t="shared" ref="K37" si="21">IF(ISBLANK(J37),"  ",IF(L37&gt;0,J37/L37,IF(J37&gt;0,1,0)))</f>
        <v>0</v>
      </c>
      <c r="L37" s="605">
        <f t="shared" ref="L37" si="22">J37+H37</f>
        <v>0</v>
      </c>
      <c r="M37" s="508">
        <f t="shared" si="12"/>
        <v>0</v>
      </c>
    </row>
    <row r="38" spans="1:13" s="400" customFormat="1" ht="15" customHeight="1" x14ac:dyDescent="0.25">
      <c r="A38" s="601" t="s">
        <v>539</v>
      </c>
      <c r="B38" s="602">
        <f>Revenue!H61</f>
        <v>0</v>
      </c>
      <c r="C38" s="603">
        <f t="shared" si="13"/>
        <v>0</v>
      </c>
      <c r="D38" s="604">
        <f>Revenue!I61</f>
        <v>0</v>
      </c>
      <c r="E38" s="598">
        <f t="shared" si="14"/>
        <v>0</v>
      </c>
      <c r="F38" s="605">
        <f t="shared" si="15"/>
        <v>0</v>
      </c>
      <c r="G38" s="606">
        <f>IF(ISBLANK(F38),"  ",IF(F90&gt;0,F38/F90,IF(F38&gt;0,1,0)))</f>
        <v>0</v>
      </c>
      <c r="H38" s="602">
        <f>Revenue!J61</f>
        <v>0</v>
      </c>
      <c r="I38" s="603">
        <f t="shared" si="16"/>
        <v>0</v>
      </c>
      <c r="J38" s="604">
        <f>Revenue!K61</f>
        <v>0</v>
      </c>
      <c r="K38" s="607">
        <f t="shared" si="17"/>
        <v>0</v>
      </c>
      <c r="L38" s="605">
        <f t="shared" si="18"/>
        <v>0</v>
      </c>
      <c r="M38" s="508">
        <f>IF(ISBLANK(L38),"  ",IF(L90&gt;0,L38/L90,IF(L38&gt;0,1,0)))</f>
        <v>0</v>
      </c>
    </row>
    <row r="39" spans="1:13" s="400" customFormat="1" ht="15" customHeight="1" x14ac:dyDescent="0.25">
      <c r="A39" s="601" t="s">
        <v>540</v>
      </c>
      <c r="B39" s="602">
        <f>Revenue!H62</f>
        <v>0</v>
      </c>
      <c r="C39" s="603">
        <f>IF(ISBLANK(B39),"  ",IF(F39&gt;0,B39/F39,IF(B39&gt;0,1,0)))</f>
        <v>0</v>
      </c>
      <c r="D39" s="604">
        <f>Revenue!I62</f>
        <v>0</v>
      </c>
      <c r="E39" s="598">
        <f t="shared" si="14"/>
        <v>0</v>
      </c>
      <c r="F39" s="605">
        <f t="shared" si="15"/>
        <v>0</v>
      </c>
      <c r="G39" s="606">
        <f>IF(ISBLANK(F39),"  ",IF(F91&gt;0,F39/F91,IF(F39&gt;0,1,0)))</f>
        <v>0</v>
      </c>
      <c r="H39" s="602">
        <f>Revenue!J62</f>
        <v>0</v>
      </c>
      <c r="I39" s="603">
        <f t="shared" si="16"/>
        <v>0</v>
      </c>
      <c r="J39" s="604">
        <f>Revenue!K62</f>
        <v>0</v>
      </c>
      <c r="K39" s="607">
        <f t="shared" si="17"/>
        <v>0</v>
      </c>
      <c r="L39" s="605">
        <f t="shared" si="18"/>
        <v>0</v>
      </c>
      <c r="M39" s="508">
        <f>IF(ISBLANK(L39),"  ",IF(L91&gt;0,L39/L91,IF(L39&gt;0,1,0)))</f>
        <v>0</v>
      </c>
    </row>
    <row r="40" spans="1:13" s="400" customFormat="1" ht="15" customHeight="1" x14ac:dyDescent="0.25">
      <c r="A40" s="601" t="s">
        <v>575</v>
      </c>
      <c r="B40" s="602">
        <f>Revenue!H63</f>
        <v>0</v>
      </c>
      <c r="C40" s="603">
        <f t="shared" ref="C40:C41" si="23">IF(ISBLANK(B40),"  ",IF(F40&gt;0,B40/F40,IF(B40&gt;0,1,0)))</f>
        <v>0</v>
      </c>
      <c r="D40" s="604">
        <f>Revenue!I63</f>
        <v>0</v>
      </c>
      <c r="E40" s="598">
        <f t="shared" ref="E40:E41" si="24">IF(ISBLANK(D40),"  ",IF(F40&gt;0,D40/F40,IF(D40&gt;0,1,0)))</f>
        <v>0</v>
      </c>
      <c r="F40" s="605">
        <f t="shared" ref="F40:F41" si="25">D40+B40</f>
        <v>0</v>
      </c>
      <c r="G40" s="606">
        <f t="shared" ref="G40:G41" si="26">IF(ISBLANK(F40),"  ",IF(F92&gt;0,F40/F92,IF(F40&gt;0,1,0)))</f>
        <v>0</v>
      </c>
      <c r="H40" s="602">
        <f>Revenue!J63</f>
        <v>0</v>
      </c>
      <c r="I40" s="603">
        <f t="shared" ref="I40:I41" si="27">IF(ISBLANK(H40),"  ",IF(L40&gt;0,H40/L40,IF(H40&gt;0,1,0)))</f>
        <v>0</v>
      </c>
      <c r="J40" s="604">
        <f>Revenue!K63</f>
        <v>0</v>
      </c>
      <c r="K40" s="607">
        <f t="shared" ref="K40:K41" si="28">IF(ISBLANK(J40),"  ",IF(L40&gt;0,J40/L40,IF(J40&gt;0,1,0)))</f>
        <v>0</v>
      </c>
      <c r="L40" s="605">
        <f t="shared" ref="L40:L41" si="29">J40+H40</f>
        <v>0</v>
      </c>
      <c r="M40" s="508">
        <f t="shared" ref="M40:M41" si="30">IF(ISBLANK(L40),"  ",IF(L92&gt;0,L40/L92,IF(L40&gt;0,1,0)))</f>
        <v>0</v>
      </c>
    </row>
    <row r="41" spans="1:13" s="400" customFormat="1" ht="15" customHeight="1" x14ac:dyDescent="0.25">
      <c r="A41" s="601" t="s">
        <v>576</v>
      </c>
      <c r="B41" s="602">
        <f>Revenue!H64</f>
        <v>0</v>
      </c>
      <c r="C41" s="603">
        <f t="shared" si="23"/>
        <v>0</v>
      </c>
      <c r="D41" s="604">
        <f>Revenue!I64</f>
        <v>0</v>
      </c>
      <c r="E41" s="598">
        <f t="shared" si="24"/>
        <v>0</v>
      </c>
      <c r="F41" s="605">
        <f t="shared" si="25"/>
        <v>0</v>
      </c>
      <c r="G41" s="606">
        <f t="shared" si="26"/>
        <v>0</v>
      </c>
      <c r="H41" s="602">
        <f>Revenue!J64</f>
        <v>0</v>
      </c>
      <c r="I41" s="603">
        <f t="shared" si="27"/>
        <v>0</v>
      </c>
      <c r="J41" s="604">
        <f>Revenue!K64</f>
        <v>0</v>
      </c>
      <c r="K41" s="607">
        <f t="shared" si="28"/>
        <v>0</v>
      </c>
      <c r="L41" s="605">
        <f t="shared" si="29"/>
        <v>0</v>
      </c>
      <c r="M41" s="508">
        <f t="shared" si="30"/>
        <v>0</v>
      </c>
    </row>
    <row r="42" spans="1:13" ht="15" customHeight="1" x14ac:dyDescent="0.25">
      <c r="A42" s="216" t="s">
        <v>156</v>
      </c>
      <c r="B42" s="263"/>
      <c r="C42" s="264" t="s">
        <v>117</v>
      </c>
      <c r="D42" s="260"/>
      <c r="E42" s="265" t="s">
        <v>117</v>
      </c>
      <c r="F42" s="245"/>
      <c r="G42" s="266" t="s">
        <v>117</v>
      </c>
      <c r="H42" s="263" t="s">
        <v>117</v>
      </c>
      <c r="I42" s="264" t="s">
        <v>117</v>
      </c>
      <c r="J42" s="260"/>
      <c r="K42" s="265" t="s">
        <v>117</v>
      </c>
      <c r="L42" s="245"/>
      <c r="M42" s="266" t="s">
        <v>117</v>
      </c>
    </row>
    <row r="43" spans="1:13" ht="15" customHeight="1" x14ac:dyDescent="0.2">
      <c r="A43" s="261" t="s">
        <v>256</v>
      </c>
      <c r="B43" s="209">
        <f>Revenue!H97+Revenue!H98</f>
        <v>0</v>
      </c>
      <c r="C43" s="255">
        <f t="shared" si="0"/>
        <v>0</v>
      </c>
      <c r="D43" s="260">
        <f>Revenue!I97+Revenue!I98</f>
        <v>0</v>
      </c>
      <c r="E43" s="257">
        <f>IF(ISBLANK(D43),"  ",IF(F43&gt;0,D43/F43,IF(D43&gt;0,1,0)))</f>
        <v>0</v>
      </c>
      <c r="F43" s="245">
        <f t="shared" si="2"/>
        <v>0</v>
      </c>
      <c r="G43" s="259">
        <f>IF(ISBLANK(F43),"  ",IF(F84&gt;0,F43/F84,IF(F43&gt;0,1,0)))</f>
        <v>0</v>
      </c>
      <c r="H43" s="209">
        <f>Revenue!J97+Revenue!J98</f>
        <v>0</v>
      </c>
      <c r="I43" s="255">
        <f>IF(ISBLANK(H43),"  ",IF(L43&gt;0,H43/L43,IF(H43&gt;0,1,0)))</f>
        <v>0</v>
      </c>
      <c r="J43" s="260">
        <f>Revenue!K97+Revenue!K98</f>
        <v>0</v>
      </c>
      <c r="K43" s="257">
        <f>IF(ISBLANK(J43),"  ",IF(L43&gt;0,J43/L43,IF(J43&gt;0,1,0)))</f>
        <v>0</v>
      </c>
      <c r="L43" s="245">
        <f>J43+H43</f>
        <v>0</v>
      </c>
      <c r="M43" s="259">
        <f>IF(ISBLANK(L43),"  ",IF(L84&gt;0,L43/L84,IF(L43&gt;0,1,0)))</f>
        <v>0</v>
      </c>
    </row>
    <row r="44" spans="1:13" ht="15" customHeight="1" x14ac:dyDescent="0.25">
      <c r="A44" s="216" t="s">
        <v>157</v>
      </c>
      <c r="B44" s="263"/>
      <c r="C44" s="264" t="s">
        <v>117</v>
      </c>
      <c r="D44" s="260"/>
      <c r="E44" s="265" t="s">
        <v>117</v>
      </c>
      <c r="F44" s="245"/>
      <c r="G44" s="266" t="s">
        <v>117</v>
      </c>
      <c r="H44" s="263"/>
      <c r="I44" s="264" t="s">
        <v>117</v>
      </c>
      <c r="J44" s="260"/>
      <c r="K44" s="265" t="s">
        <v>117</v>
      </c>
      <c r="L44" s="245"/>
      <c r="M44" s="266" t="s">
        <v>117</v>
      </c>
    </row>
    <row r="45" spans="1:13" ht="15" customHeight="1" x14ac:dyDescent="0.2">
      <c r="A45" s="262" t="s">
        <v>256</v>
      </c>
      <c r="B45" s="209">
        <f>Revenue!H99</f>
        <v>0</v>
      </c>
      <c r="C45" s="255">
        <f t="shared" si="0"/>
        <v>0</v>
      </c>
      <c r="D45" s="260">
        <f>Revenue!I99</f>
        <v>0</v>
      </c>
      <c r="E45" s="257">
        <f>IF(ISBLANK(D45),"  ",IF(F45&gt;0,D45/F45,IF(D45&gt;0,1,0)))</f>
        <v>0</v>
      </c>
      <c r="F45" s="245">
        <f t="shared" si="2"/>
        <v>0</v>
      </c>
      <c r="G45" s="259">
        <f>IF(ISBLANK(F45),"  ",IF(F84&gt;0,F45/F84,IF(F45&gt;0,1,0)))</f>
        <v>0</v>
      </c>
      <c r="H45" s="209">
        <f>Revenue!J99</f>
        <v>0</v>
      </c>
      <c r="I45" s="255">
        <f>IF(ISBLANK(H45),"  ",IF(L45&gt;0,H45/L45,IF(H45&gt;0,1,0)))</f>
        <v>0</v>
      </c>
      <c r="J45" s="260">
        <f>Revenue!K99</f>
        <v>0</v>
      </c>
      <c r="K45" s="257">
        <f>IF(ISBLANK(J45),"  ",IF(L45&gt;0,J45/L45,IF(J45&gt;0,1,0)))</f>
        <v>0</v>
      </c>
      <c r="L45" s="245">
        <f>J45+H45</f>
        <v>0</v>
      </c>
      <c r="M45" s="259">
        <f>IF(ISBLANK(L45),"  ",IF(L84&gt;0,L45/L84,IF(L45&gt;0,1,0)))</f>
        <v>0</v>
      </c>
    </row>
    <row r="46" spans="1:13" ht="15" customHeight="1" x14ac:dyDescent="0.2">
      <c r="A46" s="262"/>
      <c r="B46" s="209"/>
      <c r="C46" s="255" t="str">
        <f t="shared" si="0"/>
        <v xml:space="preserve">  </v>
      </c>
      <c r="D46" s="260"/>
      <c r="E46" s="252" t="str">
        <f>IF(ISBLANK(D46),"  ",IF(F46&gt;0,D46/F46,IF(D46&gt;0,1,0)))</f>
        <v xml:space="preserve">  </v>
      </c>
      <c r="F46" s="245"/>
      <c r="G46" s="259"/>
      <c r="H46" s="209"/>
      <c r="I46" s="255" t="str">
        <f>IF(ISBLANK(H46),"  ",IF(L46&gt;0,H46/L46,IF(H46&gt;0,1,0)))</f>
        <v xml:space="preserve">  </v>
      </c>
      <c r="J46" s="260"/>
      <c r="K46" s="257" t="str">
        <f>IF(ISBLANK(J46),"  ",IF(L46&gt;0,J46/L46,IF(J46&gt;0,1,0)))</f>
        <v xml:space="preserve">  </v>
      </c>
      <c r="L46" s="245">
        <f>J46+H46</f>
        <v>0</v>
      </c>
      <c r="M46" s="259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6797174</v>
      </c>
      <c r="C47" s="267">
        <f t="shared" si="0"/>
        <v>0.97840848667386193</v>
      </c>
      <c r="D47" s="217">
        <f>SUM(D13,D14,D15,D43,D45,D46)</f>
        <v>150000</v>
      </c>
      <c r="E47" s="295">
        <f>IF(ISBLANK(D47),"  ",IF(F47&gt;0,D47/F47,IF(D47&gt;0,1,0)))</f>
        <v>2.1591513326138081E-2</v>
      </c>
      <c r="F47" s="217">
        <f>SUM(F13,F14,F15,F43,F45,F46)</f>
        <v>6947174</v>
      </c>
      <c r="G47" s="269">
        <f>IF(ISBLANK(F47),"  ",IF(F84&gt;0,F47/F84,IF(F47&gt;0,1,0)))</f>
        <v>0.25258005224629498</v>
      </c>
      <c r="H47" s="217">
        <f>SUM(H13,H14,H15,H43,H45,H46)</f>
        <v>6687739</v>
      </c>
      <c r="I47" s="267">
        <f>IF(ISBLANK(H47),"  ",IF(L47&gt;0,H47/L47,IF(H47&gt;0,1,0)))</f>
        <v>1</v>
      </c>
      <c r="J47" s="217">
        <f>SUM(J13,J14,J15,J43,J45,J46)</f>
        <v>0</v>
      </c>
      <c r="K47" s="268">
        <f>IF(ISBLANK(J47),"  ",IF(L47&gt;0,J47/L47,IF(J47&gt;0,1,0)))</f>
        <v>0</v>
      </c>
      <c r="L47" s="217">
        <f>SUM(L13,L14,L15,L43,L45,L46)</f>
        <v>6687739</v>
      </c>
      <c r="M47" s="269">
        <f>IF(ISBLANK(L47),"  ",IF(L84&gt;0,L47/L84,IF(L47&gt;0,1,0)))</f>
        <v>0.23642178179499984</v>
      </c>
    </row>
    <row r="48" spans="1:13" ht="15" customHeight="1" x14ac:dyDescent="0.25">
      <c r="A48" s="223" t="s">
        <v>205</v>
      </c>
      <c r="B48" s="224"/>
      <c r="C48" s="264" t="s">
        <v>117</v>
      </c>
      <c r="D48" s="260"/>
      <c r="E48" s="265" t="s">
        <v>117</v>
      </c>
      <c r="F48" s="245"/>
      <c r="G48" s="266" t="s">
        <v>117</v>
      </c>
      <c r="H48" s="224"/>
      <c r="I48" s="264" t="s">
        <v>117</v>
      </c>
      <c r="J48" s="260"/>
      <c r="K48" s="265" t="s">
        <v>117</v>
      </c>
      <c r="L48" s="245"/>
      <c r="M48" s="266" t="s">
        <v>117</v>
      </c>
    </row>
    <row r="49" spans="1:13" ht="15" customHeight="1" x14ac:dyDescent="0.2">
      <c r="A49" s="197" t="s">
        <v>206</v>
      </c>
      <c r="B49" s="136">
        <f>Revenue!H89</f>
        <v>0</v>
      </c>
      <c r="C49" s="250">
        <f t="shared" si="0"/>
        <v>0</v>
      </c>
      <c r="D49" s="256">
        <f>Revenue!I89</f>
        <v>0</v>
      </c>
      <c r="E49" s="252">
        <f t="shared" ref="E49:E55" si="31">IF(ISBLANK(D49),"  ",IF(F49&gt;0,D49/F49,IF(D49&gt;0,1,0)))</f>
        <v>0</v>
      </c>
      <c r="F49" s="137">
        <f>D49+B49</f>
        <v>0</v>
      </c>
      <c r="G49" s="254">
        <f>IF(ISBLANK(F49),"  ",IF(F84&gt;0,F49/D84,IF(F49&gt;0,1,0)))</f>
        <v>0</v>
      </c>
      <c r="H49" s="136">
        <f>Revenue!J89</f>
        <v>0</v>
      </c>
      <c r="I49" s="250">
        <f t="shared" ref="I49:I55" si="32">IF(ISBLANK(H49),"  ",IF(L49&gt;0,H49/L49,IF(H49&gt;0,1,0)))</f>
        <v>0</v>
      </c>
      <c r="J49" s="256">
        <f>Revenue!K89</f>
        <v>0</v>
      </c>
      <c r="K49" s="252">
        <f t="shared" ref="K49:K55" si="33">IF(ISBLANK(J49),"  ",IF(L49&gt;0,J49/L49,IF(J49&gt;0,1,0)))</f>
        <v>0</v>
      </c>
      <c r="L49" s="137">
        <f>J49+H49</f>
        <v>0</v>
      </c>
      <c r="M49" s="254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Revenue!H90</f>
        <v>0</v>
      </c>
      <c r="C50" s="255">
        <f t="shared" si="0"/>
        <v>0</v>
      </c>
      <c r="D50" s="260">
        <f>Revenue!I90</f>
        <v>0</v>
      </c>
      <c r="E50" s="257">
        <f>IF(ISBLANK(D50),"  ",IF(F50&gt;0,D50/F50,IF(D50&gt;0,1,0)))</f>
        <v>0</v>
      </c>
      <c r="F50" s="245">
        <f>D50+B50</f>
        <v>0</v>
      </c>
      <c r="G50" s="259">
        <f>IF(ISBLANK(F50),"  ",IF(D84&gt;0,F50/D84,IF(F50&gt;0,1,0)))</f>
        <v>0</v>
      </c>
      <c r="H50" s="209">
        <f>Revenue!J90</f>
        <v>0</v>
      </c>
      <c r="I50" s="255">
        <f t="shared" si="32"/>
        <v>0</v>
      </c>
      <c r="J50" s="260">
        <f>Revenue!K90</f>
        <v>0</v>
      </c>
      <c r="K50" s="257">
        <f t="shared" si="33"/>
        <v>0</v>
      </c>
      <c r="L50" s="245">
        <f>J50+H50</f>
        <v>0</v>
      </c>
      <c r="M50" s="259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Revenue!H91</f>
        <v>0</v>
      </c>
      <c r="C51" s="255">
        <f t="shared" si="0"/>
        <v>0</v>
      </c>
      <c r="D51" s="260">
        <f>Revenue!I91</f>
        <v>0</v>
      </c>
      <c r="E51" s="257">
        <f t="shared" si="31"/>
        <v>0</v>
      </c>
      <c r="F51" s="245">
        <f>D51+B51</f>
        <v>0</v>
      </c>
      <c r="G51" s="259">
        <f>IF(ISBLANK(F51),"  ",IF(D84&gt;0,F51/D84,IF(F51&gt;0,1,0)))</f>
        <v>0</v>
      </c>
      <c r="H51" s="209">
        <f>Revenue!J91</f>
        <v>0</v>
      </c>
      <c r="I51" s="255">
        <f t="shared" si="32"/>
        <v>0</v>
      </c>
      <c r="J51" s="260">
        <f>Revenue!K91</f>
        <v>0</v>
      </c>
      <c r="K51" s="257">
        <f t="shared" si="33"/>
        <v>0</v>
      </c>
      <c r="L51" s="245">
        <f>J51+H51</f>
        <v>0</v>
      </c>
      <c r="M51" s="259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Revenue!H92</f>
        <v>0</v>
      </c>
      <c r="C52" s="255">
        <f t="shared" si="0"/>
        <v>0</v>
      </c>
      <c r="D52" s="260">
        <f>Revenue!I92</f>
        <v>0</v>
      </c>
      <c r="E52" s="257">
        <f t="shared" si="31"/>
        <v>0</v>
      </c>
      <c r="F52" s="245">
        <f>D52+B52</f>
        <v>0</v>
      </c>
      <c r="G52" s="259">
        <f>IF(ISBLANK(F52),"  ",IF(D84&gt;0,F52/D84,IF(F52&gt;0,1,0)))</f>
        <v>0</v>
      </c>
      <c r="H52" s="209">
        <f>Revenue!J92</f>
        <v>0</v>
      </c>
      <c r="I52" s="255">
        <f t="shared" si="32"/>
        <v>0</v>
      </c>
      <c r="J52" s="260">
        <f>Revenue!K92</f>
        <v>0</v>
      </c>
      <c r="K52" s="257">
        <f t="shared" si="33"/>
        <v>0</v>
      </c>
      <c r="L52" s="245">
        <f>J52+H52</f>
        <v>0</v>
      </c>
      <c r="M52" s="259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Revenue!H94</f>
        <v>0</v>
      </c>
      <c r="C53" s="255">
        <f t="shared" si="0"/>
        <v>0</v>
      </c>
      <c r="D53" s="260">
        <f>Revenue!I94</f>
        <v>0</v>
      </c>
      <c r="E53" s="257">
        <f t="shared" si="31"/>
        <v>0</v>
      </c>
      <c r="F53" s="245">
        <f>D53+B53</f>
        <v>0</v>
      </c>
      <c r="G53" s="259">
        <f>IF(ISBLANK(F53),"  ",IF(F84&gt;0,F53/F84,IF(F53&gt;0,1,0)))</f>
        <v>0</v>
      </c>
      <c r="H53" s="209">
        <f>Revenue!J94</f>
        <v>0</v>
      </c>
      <c r="I53" s="255">
        <f t="shared" si="32"/>
        <v>0</v>
      </c>
      <c r="J53" s="260">
        <f>Revenue!K94</f>
        <v>0</v>
      </c>
      <c r="K53" s="257">
        <f t="shared" si="33"/>
        <v>0</v>
      </c>
      <c r="L53" s="245">
        <f>J53+H53</f>
        <v>0</v>
      </c>
      <c r="M53" s="259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7">
        <f t="shared" si="0"/>
        <v>0</v>
      </c>
      <c r="D54" s="270">
        <f>D53+D52+D51+D50+D49</f>
        <v>0</v>
      </c>
      <c r="E54" s="268">
        <f t="shared" si="31"/>
        <v>0</v>
      </c>
      <c r="F54" s="271">
        <f>F53+F52+F51+F50+F49</f>
        <v>0</v>
      </c>
      <c r="G54" s="269">
        <f>IF(ISBLANK(F54),"  ",IF(F84&gt;0,F54/F84,IF(F54&gt;0,1,0)))</f>
        <v>0</v>
      </c>
      <c r="H54" s="217">
        <f>H53+H52+H51+H50+H49</f>
        <v>0</v>
      </c>
      <c r="I54" s="267">
        <f t="shared" si="32"/>
        <v>0</v>
      </c>
      <c r="J54" s="270">
        <f>J53+J52+J51+J50+J49</f>
        <v>0</v>
      </c>
      <c r="K54" s="268">
        <f t="shared" si="33"/>
        <v>0</v>
      </c>
      <c r="L54" s="271">
        <f>L53+L52+L51+L50+L49</f>
        <v>0</v>
      </c>
      <c r="M54" s="269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2">
        <f>Revenue!H111</f>
        <v>0</v>
      </c>
      <c r="C55" s="267">
        <f t="shared" si="0"/>
        <v>0</v>
      </c>
      <c r="D55" s="290">
        <f>Revenue!I111</f>
        <v>0</v>
      </c>
      <c r="E55" s="268">
        <f t="shared" si="31"/>
        <v>0</v>
      </c>
      <c r="F55" s="273">
        <f>D55+B55</f>
        <v>0</v>
      </c>
      <c r="G55" s="269">
        <f>IF(ISBLANK(F55),"  ",IF(F84&gt;0,F55/F84,IF(F55&gt;0,1,0)))</f>
        <v>0</v>
      </c>
      <c r="H55" s="272">
        <f>Revenue!J111</f>
        <v>0</v>
      </c>
      <c r="I55" s="267">
        <f t="shared" si="32"/>
        <v>0</v>
      </c>
      <c r="J55" s="272">
        <f>Revenue!K111</f>
        <v>0</v>
      </c>
      <c r="K55" s="268">
        <f t="shared" si="33"/>
        <v>0</v>
      </c>
      <c r="L55" s="273">
        <f>J55+H55</f>
        <v>0</v>
      </c>
      <c r="M55" s="269">
        <f>IF(ISBLANK(L55),"  ",IF(L84&gt;0,L55/L84,IF(L55&gt;0,1,0)))</f>
        <v>0</v>
      </c>
    </row>
    <row r="56" spans="1:13" ht="15" customHeight="1" x14ac:dyDescent="0.25">
      <c r="A56" s="199" t="s">
        <v>211</v>
      </c>
      <c r="B56" s="274"/>
      <c r="C56" s="275" t="s">
        <v>117</v>
      </c>
      <c r="D56" s="256"/>
      <c r="E56" s="276" t="s">
        <v>117</v>
      </c>
      <c r="F56" s="137"/>
      <c r="G56" s="277" t="s">
        <v>117</v>
      </c>
      <c r="H56" s="274"/>
      <c r="I56" s="275" t="s">
        <v>117</v>
      </c>
      <c r="J56" s="256"/>
      <c r="K56" s="276" t="s">
        <v>117</v>
      </c>
      <c r="L56" s="137"/>
      <c r="M56" s="277" t="s">
        <v>117</v>
      </c>
    </row>
    <row r="57" spans="1:13" ht="15" customHeight="1" x14ac:dyDescent="0.2">
      <c r="A57" s="197" t="s">
        <v>242</v>
      </c>
      <c r="B57" s="274">
        <f>Revenue!H7</f>
        <v>8710000</v>
      </c>
      <c r="C57" s="250">
        <f t="shared" si="0"/>
        <v>1</v>
      </c>
      <c r="D57" s="256">
        <f>Revenue!I7</f>
        <v>0</v>
      </c>
      <c r="E57" s="252">
        <f t="shared" ref="E57:E75" si="34">IF(ISBLANK(D57),"  ",IF(F57&gt;0,D57/F57,IF(D57&gt;0,1,0)))</f>
        <v>0</v>
      </c>
      <c r="F57" s="278">
        <f t="shared" ref="F57:F62" si="35">D57+B57</f>
        <v>8710000</v>
      </c>
      <c r="G57" s="254">
        <f>IF(ISBLANK(F57),"  ",IF(F84&gt;0,F57/F84,IF(F57&gt;0,1,0)))</f>
        <v>0.31667153508249962</v>
      </c>
      <c r="H57" s="274">
        <f>Revenue!J7</f>
        <v>8710000</v>
      </c>
      <c r="I57" s="250">
        <f t="shared" ref="I57:I75" si="36">IF(ISBLANK(H57),"  ",IF(L57&gt;0,H57/L57,IF(H57&gt;0,1,0)))</f>
        <v>1</v>
      </c>
      <c r="J57" s="256">
        <f>Revenue!K7</f>
        <v>0</v>
      </c>
      <c r="K57" s="252">
        <f t="shared" ref="K57:K75" si="37">IF(ISBLANK(J57),"  ",IF(L57&gt;0,J57/L57,IF(J57&gt;0,1,0)))</f>
        <v>0</v>
      </c>
      <c r="L57" s="278">
        <f t="shared" ref="L57:L63" si="38">J57+H57</f>
        <v>8710000</v>
      </c>
      <c r="M57" s="254">
        <f>IF(ISBLANK(L57),"  ",IF(L84&gt;0,L57/L84,IF(L57&gt;0,1,0)))</f>
        <v>0.30791179491820009</v>
      </c>
    </row>
    <row r="58" spans="1:13" ht="15" customHeight="1" x14ac:dyDescent="0.2">
      <c r="A58" s="208" t="s">
        <v>243</v>
      </c>
      <c r="B58" s="224">
        <f>Revenue!H19</f>
        <v>0</v>
      </c>
      <c r="C58" s="255">
        <f t="shared" si="0"/>
        <v>0</v>
      </c>
      <c r="D58" s="260">
        <f>Revenue!I19</f>
        <v>0</v>
      </c>
      <c r="E58" s="257">
        <f t="shared" si="34"/>
        <v>0</v>
      </c>
      <c r="F58" s="279">
        <f t="shared" si="35"/>
        <v>0</v>
      </c>
      <c r="G58" s="259">
        <f>IF(ISBLANK(F58),"  ",IF(F84&gt;0,F58/F84,IF(F58&gt;0,1,0)))</f>
        <v>0</v>
      </c>
      <c r="H58" s="224">
        <f>Revenue!J19</f>
        <v>0</v>
      </c>
      <c r="I58" s="255">
        <f t="shared" si="36"/>
        <v>0</v>
      </c>
      <c r="J58" s="260">
        <f>Revenue!K19</f>
        <v>0</v>
      </c>
      <c r="K58" s="257">
        <f t="shared" si="37"/>
        <v>0</v>
      </c>
      <c r="L58" s="279">
        <f t="shared" si="38"/>
        <v>0</v>
      </c>
      <c r="M58" s="259">
        <f>IF(ISBLANK(L58),"  ",IF(L84&gt;0,L58/L84,IF(L58&gt;0,1,0)))</f>
        <v>0</v>
      </c>
    </row>
    <row r="59" spans="1:13" ht="15" customHeight="1" x14ac:dyDescent="0.2">
      <c r="A59" s="280" t="s">
        <v>244</v>
      </c>
      <c r="B59" s="281">
        <f>Revenue!H9</f>
        <v>0</v>
      </c>
      <c r="C59" s="255">
        <f t="shared" si="0"/>
        <v>0</v>
      </c>
      <c r="D59" s="282">
        <f>Revenue!I9</f>
        <v>370000</v>
      </c>
      <c r="E59" s="257">
        <f t="shared" si="34"/>
        <v>1</v>
      </c>
      <c r="F59" s="283">
        <f t="shared" si="35"/>
        <v>370000</v>
      </c>
      <c r="G59" s="259">
        <f>IF(ISBLANK(F59),"  ",IF(F84&gt;0,F59/F84,IF(F59&gt;0,1,0)))</f>
        <v>1.3452177724514909E-2</v>
      </c>
      <c r="H59" s="281">
        <f>Revenue!J9</f>
        <v>0</v>
      </c>
      <c r="I59" s="255">
        <f t="shared" si="36"/>
        <v>0</v>
      </c>
      <c r="J59" s="282">
        <f>Revenue!K9</f>
        <v>407359.33845000004</v>
      </c>
      <c r="K59" s="257">
        <f t="shared" si="37"/>
        <v>1</v>
      </c>
      <c r="L59" s="283">
        <f t="shared" si="38"/>
        <v>407359.33845000004</v>
      </c>
      <c r="M59" s="259">
        <f>IF(ISBLANK(L59),"  ",IF(L84&gt;0,L59/L84,IF(L59&gt;0,1,0)))</f>
        <v>1.4400774406295072E-2</v>
      </c>
    </row>
    <row r="60" spans="1:13" ht="15" customHeight="1" x14ac:dyDescent="0.2">
      <c r="A60" s="280" t="s">
        <v>245</v>
      </c>
      <c r="B60" s="281">
        <f>Revenue!H10</f>
        <v>175000</v>
      </c>
      <c r="C60" s="255">
        <f t="shared" si="0"/>
        <v>1</v>
      </c>
      <c r="D60" s="282">
        <f>Revenue!I10</f>
        <v>0</v>
      </c>
      <c r="E60" s="257">
        <f t="shared" si="34"/>
        <v>0</v>
      </c>
      <c r="F60" s="283">
        <f t="shared" si="35"/>
        <v>175000</v>
      </c>
      <c r="G60" s="259">
        <f>IF(ISBLANK(F60),"  ",IF(F84&gt;0,F60/F84,IF(F60&gt;0,1,0)))</f>
        <v>6.3625164913246194E-3</v>
      </c>
      <c r="H60" s="281">
        <f>Revenue!J10</f>
        <v>175000</v>
      </c>
      <c r="I60" s="255">
        <f t="shared" si="36"/>
        <v>1</v>
      </c>
      <c r="J60" s="282">
        <f>Revenue!K10</f>
        <v>0</v>
      </c>
      <c r="K60" s="257">
        <f t="shared" si="37"/>
        <v>0</v>
      </c>
      <c r="L60" s="283">
        <f t="shared" si="38"/>
        <v>175000</v>
      </c>
      <c r="M60" s="259">
        <f>IF(ISBLANK(L60),"  ",IF(L84&gt;0,L60/L84,IF(L60&gt;0,1,0)))</f>
        <v>6.1865171194816319E-3</v>
      </c>
    </row>
    <row r="61" spans="1:13" ht="15" customHeight="1" x14ac:dyDescent="0.2">
      <c r="A61" s="280" t="s">
        <v>411</v>
      </c>
      <c r="B61" s="281">
        <v>0</v>
      </c>
      <c r="C61" s="527">
        <f>IF(ISBLANK(B61),"  ",IF(F61&gt;0,B61/F61,IF(B61&gt;0,1,0)))</f>
        <v>0</v>
      </c>
      <c r="D61" s="282">
        <f>Athletics!V13</f>
        <v>0</v>
      </c>
      <c r="E61" s="528">
        <f>IF(ISBLANK(D61),"  ",IF(F61&gt;0,D61/F61,IF(D61&gt;0,1,0)))</f>
        <v>0</v>
      </c>
      <c r="F61" s="283">
        <f t="shared" si="35"/>
        <v>0</v>
      </c>
      <c r="G61" s="529">
        <f>IF(ISBLANK(F61),"  ",IF(F86&gt;0,F61/F86,IF(F61&gt;0,1,0)))</f>
        <v>0</v>
      </c>
      <c r="H61" s="281">
        <v>0</v>
      </c>
      <c r="I61" s="527">
        <f>IF(ISBLANK(H61),"  ",IF(L61&gt;0,H61/L61,IF(H61&gt;0,1,0)))</f>
        <v>0</v>
      </c>
      <c r="J61" s="282">
        <f>Athletics!W13</f>
        <v>0</v>
      </c>
      <c r="K61" s="528">
        <f>IF(ISBLANK(J61),"  ",IF(L61&gt;0,J61/L61,IF(J61&gt;0,1,0)))</f>
        <v>0</v>
      </c>
      <c r="L61" s="283">
        <f t="shared" si="38"/>
        <v>0</v>
      </c>
      <c r="M61" s="529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Revenue!H11+Revenue!H12+Revenue!H14+Revenue!H15+Revenue!H17+Revenue!H18+Revenue!H22+Revenue!H23+Revenue!H13+Revenue!H16</f>
        <v>540000</v>
      </c>
      <c r="C62" s="255">
        <f t="shared" si="0"/>
        <v>0.52941176470588236</v>
      </c>
      <c r="D62" s="260">
        <f>Revenue!I11+Revenue!I12+Revenue!I14+Revenue!I15+Revenue!I17+Revenue!I18+Revenue!I22+Revenue!I23+Revenue!I13+Revenue!I16</f>
        <v>480000</v>
      </c>
      <c r="E62" s="257">
        <f t="shared" si="34"/>
        <v>0.47058823529411764</v>
      </c>
      <c r="F62" s="279">
        <f t="shared" si="35"/>
        <v>1020000</v>
      </c>
      <c r="G62" s="259">
        <f>IF(ISBLANK(F62),"  ",IF(F84&gt;0,F62/F84,IF(F62&gt;0,1,0)))</f>
        <v>3.7084381835149213E-2</v>
      </c>
      <c r="H62" s="224">
        <f>Revenue!J11+Revenue!J12+Revenue!J14+Revenue!J15+Revenue!J17+Revenue!J18+Revenue!J22+Revenue!J23+Revenue!J13+Revenue!J16</f>
        <v>540000</v>
      </c>
      <c r="I62" s="255">
        <f t="shared" si="36"/>
        <v>0.51228747828316257</v>
      </c>
      <c r="J62" s="260">
        <f>Revenue!K11+Revenue!K12+Revenue!K14+Revenue!K15+Revenue!K17+Revenue!K18+Revenue!K22+Revenue!K23+Revenue!K13+Revenue!K16</f>
        <v>514095.64530000009</v>
      </c>
      <c r="K62" s="257">
        <f t="shared" si="37"/>
        <v>0.48771252171683749</v>
      </c>
      <c r="L62" s="279">
        <f t="shared" si="38"/>
        <v>1054095.6453</v>
      </c>
      <c r="M62" s="259">
        <f>IF(ISBLANK(L62),"  ",IF(L84&gt;0,L62/L84,IF(L62&gt;0,1,0)))</f>
        <v>3.7263890029825643E-2</v>
      </c>
    </row>
    <row r="63" spans="1:13" s="153" customFormat="1" ht="15" customHeight="1" x14ac:dyDescent="0.25">
      <c r="A63" s="222" t="s">
        <v>216</v>
      </c>
      <c r="B63" s="225">
        <f>B62+B60+B59+B58+B57</f>
        <v>9425000</v>
      </c>
      <c r="C63" s="267">
        <f t="shared" si="0"/>
        <v>0.91727493917274938</v>
      </c>
      <c r="D63" s="270">
        <f>D62+D60+D59+D58+D57+D61</f>
        <v>850000</v>
      </c>
      <c r="E63" s="268">
        <f t="shared" si="34"/>
        <v>8.2725060827250604E-2</v>
      </c>
      <c r="F63" s="284">
        <f>F62+F60+F59+F58+F57+F61</f>
        <v>10275000</v>
      </c>
      <c r="G63" s="269">
        <f>IF(ISBLANK(F63),"  ",IF(F84&gt;0,F63/F84,IF(F63&gt;0,1,0)))</f>
        <v>0.37357061113348838</v>
      </c>
      <c r="H63" s="225">
        <f>H62+H60+H59+H58+H57</f>
        <v>9425000</v>
      </c>
      <c r="I63" s="267">
        <f t="shared" si="36"/>
        <v>0.91094002871541746</v>
      </c>
      <c r="J63" s="270">
        <f>J62+J60+J59+J58+J57+J61</f>
        <v>921454.98375000013</v>
      </c>
      <c r="K63" s="268">
        <f t="shared" si="37"/>
        <v>8.9059971284582456E-2</v>
      </c>
      <c r="L63" s="279">
        <f t="shared" si="38"/>
        <v>10346454.983750001</v>
      </c>
      <c r="M63" s="269">
        <f>IF(ISBLANK(L63),"  ",IF(L84&gt;0,L63/L84,IF(L63&gt;0,1,0)))</f>
        <v>0.36576297647380246</v>
      </c>
    </row>
    <row r="64" spans="1:13" ht="15" customHeight="1" x14ac:dyDescent="0.2">
      <c r="A64" s="249" t="s">
        <v>217</v>
      </c>
      <c r="B64" s="285">
        <f>Revenue!H26</f>
        <v>0</v>
      </c>
      <c r="C64" s="255">
        <f t="shared" si="0"/>
        <v>0</v>
      </c>
      <c r="D64" s="286">
        <f>Revenue!I26</f>
        <v>0</v>
      </c>
      <c r="E64" s="257">
        <f t="shared" si="34"/>
        <v>0</v>
      </c>
      <c r="F64" s="287">
        <f t="shared" ref="F64:F73" si="39">D64+B64</f>
        <v>0</v>
      </c>
      <c r="G64" s="259">
        <f>IF(ISBLANK(F64),"  ",IF(F84&gt;0,F64/F84,IF(F64&gt;0,1,0)))</f>
        <v>0</v>
      </c>
      <c r="H64" s="285">
        <f>Revenue!J26</f>
        <v>0</v>
      </c>
      <c r="I64" s="255">
        <f t="shared" si="36"/>
        <v>0</v>
      </c>
      <c r="J64" s="286">
        <f>Revenue!K26</f>
        <v>0</v>
      </c>
      <c r="K64" s="257">
        <f t="shared" si="37"/>
        <v>0</v>
      </c>
      <c r="L64" s="287">
        <f t="shared" ref="L64:L74" si="40">J64+H64</f>
        <v>0</v>
      </c>
      <c r="M64" s="259">
        <f>IF(ISBLANK(L64),"  ",IF(L84&gt;0,L64/L84,IF(L64&gt;0,1,0)))</f>
        <v>0</v>
      </c>
    </row>
    <row r="65" spans="1:13" ht="15" customHeight="1" x14ac:dyDescent="0.2">
      <c r="A65" s="288" t="s">
        <v>246</v>
      </c>
      <c r="B65" s="209">
        <f>Revenue!H27</f>
        <v>0</v>
      </c>
      <c r="C65" s="255">
        <f t="shared" si="0"/>
        <v>0</v>
      </c>
      <c r="D65" s="260">
        <f>Revenue!I27</f>
        <v>0</v>
      </c>
      <c r="E65" s="257">
        <f t="shared" si="34"/>
        <v>0</v>
      </c>
      <c r="F65" s="245">
        <f t="shared" si="39"/>
        <v>0</v>
      </c>
      <c r="G65" s="259">
        <f>IF(ISBLANK(F65),"  ",IF(F84&gt;0,F65/F84,IF(F65&gt;0,1,0)))</f>
        <v>0</v>
      </c>
      <c r="H65" s="209">
        <f>Revenue!J27</f>
        <v>0</v>
      </c>
      <c r="I65" s="255">
        <f t="shared" si="36"/>
        <v>0</v>
      </c>
      <c r="J65" s="260">
        <f>Revenue!K27</f>
        <v>0</v>
      </c>
      <c r="K65" s="257">
        <f t="shared" si="37"/>
        <v>0</v>
      </c>
      <c r="L65" s="245">
        <f t="shared" si="40"/>
        <v>0</v>
      </c>
      <c r="M65" s="259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Revenue!H28</f>
        <v>0</v>
      </c>
      <c r="C66" s="255">
        <f t="shared" si="0"/>
        <v>0</v>
      </c>
      <c r="D66" s="260">
        <f>Revenue!I28</f>
        <v>0</v>
      </c>
      <c r="E66" s="257">
        <f t="shared" si="34"/>
        <v>0</v>
      </c>
      <c r="F66" s="245">
        <f t="shared" si="39"/>
        <v>0</v>
      </c>
      <c r="G66" s="259">
        <f>IF(ISBLANK(F66),"  ",IF(F84&gt;0,F66/F84,IF(F66&gt;0,1,0)))</f>
        <v>0</v>
      </c>
      <c r="H66" s="209">
        <f>Revenue!J28</f>
        <v>0</v>
      </c>
      <c r="I66" s="255">
        <f t="shared" si="36"/>
        <v>0</v>
      </c>
      <c r="J66" s="260">
        <f>Revenue!K28</f>
        <v>0</v>
      </c>
      <c r="K66" s="257">
        <f t="shared" si="37"/>
        <v>0</v>
      </c>
      <c r="L66" s="245">
        <f t="shared" si="40"/>
        <v>0</v>
      </c>
      <c r="M66" s="259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Revenue!H76</f>
        <v>0</v>
      </c>
      <c r="C67" s="255">
        <f t="shared" si="0"/>
        <v>0</v>
      </c>
      <c r="D67" s="260">
        <f>Revenue!I76</f>
        <v>1200000</v>
      </c>
      <c r="E67" s="257">
        <f t="shared" si="34"/>
        <v>1</v>
      </c>
      <c r="F67" s="245">
        <f t="shared" si="39"/>
        <v>1200000</v>
      </c>
      <c r="G67" s="259">
        <f>IF(ISBLANK(F67),"  ",IF(F84&gt;0,F67/F84,IF(F67&gt;0,1,0)))</f>
        <v>4.3628684511940248E-2</v>
      </c>
      <c r="H67" s="209">
        <f>Revenue!J76</f>
        <v>0</v>
      </c>
      <c r="I67" s="255">
        <f t="shared" si="36"/>
        <v>0</v>
      </c>
      <c r="J67" s="260">
        <f>Revenue!K76</f>
        <v>1250711.4033000001</v>
      </c>
      <c r="K67" s="257">
        <f t="shared" si="37"/>
        <v>1</v>
      </c>
      <c r="L67" s="245">
        <f t="shared" si="40"/>
        <v>1250711.4033000001</v>
      </c>
      <c r="M67" s="259">
        <f>IF(ISBLANK(L67),"  ",IF(L84&gt;0,L67/L84,IF(L67&gt;0,1,0)))</f>
        <v>4.4214557188836268E-2</v>
      </c>
    </row>
    <row r="68" spans="1:13" ht="15" customHeight="1" x14ac:dyDescent="0.2">
      <c r="A68" s="288" t="s">
        <v>220</v>
      </c>
      <c r="B68" s="209">
        <f>Revenue!H29</f>
        <v>0</v>
      </c>
      <c r="C68" s="255">
        <f t="shared" si="0"/>
        <v>0</v>
      </c>
      <c r="D68" s="260">
        <f>Revenue!I29</f>
        <v>0</v>
      </c>
      <c r="E68" s="257">
        <f t="shared" si="34"/>
        <v>0</v>
      </c>
      <c r="F68" s="245">
        <f t="shared" si="39"/>
        <v>0</v>
      </c>
      <c r="G68" s="259">
        <f>IF(ISBLANK(F68),"  ",IF(F84&gt;0,F68/F84,IF(F68&gt;0,1,0)))</f>
        <v>0</v>
      </c>
      <c r="H68" s="209">
        <f>Revenue!J29</f>
        <v>0</v>
      </c>
      <c r="I68" s="255">
        <f t="shared" si="36"/>
        <v>0</v>
      </c>
      <c r="J68" s="260">
        <f>Revenue!K29</f>
        <v>0</v>
      </c>
      <c r="K68" s="257">
        <f t="shared" si="37"/>
        <v>0</v>
      </c>
      <c r="L68" s="245">
        <f t="shared" si="40"/>
        <v>0</v>
      </c>
      <c r="M68" s="259">
        <f>IF(ISBLANK(L68),"  ",IF(L84&gt;0,L68/L84,IF(L68&gt;0,1,0)))</f>
        <v>0</v>
      </c>
    </row>
    <row r="69" spans="1:13" ht="15" customHeight="1" x14ac:dyDescent="0.2">
      <c r="A69" s="288" t="s">
        <v>221</v>
      </c>
      <c r="B69" s="209">
        <v>0</v>
      </c>
      <c r="C69" s="255">
        <f t="shared" si="0"/>
        <v>0</v>
      </c>
      <c r="D69" s="260">
        <f>Athletics!V24-Athletics!V21-Athletics!V13-Athletics!V23</f>
        <v>0</v>
      </c>
      <c r="E69" s="257">
        <f t="shared" si="34"/>
        <v>0</v>
      </c>
      <c r="F69" s="245">
        <f t="shared" si="39"/>
        <v>0</v>
      </c>
      <c r="G69" s="259">
        <f>IF(ISBLANK(F69),"  ",IF(F84&gt;0,F69/F84,IF(F69&gt;0,1,0)))</f>
        <v>0</v>
      </c>
      <c r="H69" s="209">
        <v>0</v>
      </c>
      <c r="I69" s="255">
        <f t="shared" si="36"/>
        <v>0</v>
      </c>
      <c r="J69" s="260">
        <f>Athletics!W24-Athletics!W21-Athletics!W13-Athletics!W23</f>
        <v>0</v>
      </c>
      <c r="K69" s="257">
        <f t="shared" si="37"/>
        <v>0</v>
      </c>
      <c r="L69" s="245">
        <f t="shared" si="40"/>
        <v>0</v>
      </c>
      <c r="M69" s="259">
        <f>IF(ISBLANK(L69),"  ",IF(L84&gt;0,L69/L84,IF(L69&gt;0,1,0)))</f>
        <v>0</v>
      </c>
    </row>
    <row r="70" spans="1:13" ht="15" customHeight="1" x14ac:dyDescent="0.2">
      <c r="A70" s="249" t="s">
        <v>247</v>
      </c>
      <c r="B70" s="209">
        <f>Revenue!H87</f>
        <v>0</v>
      </c>
      <c r="C70" s="255">
        <f t="shared" si="0"/>
        <v>0</v>
      </c>
      <c r="D70" s="260">
        <f>Revenue!I87</f>
        <v>0</v>
      </c>
      <c r="E70" s="257">
        <f t="shared" si="34"/>
        <v>0</v>
      </c>
      <c r="F70" s="245">
        <f t="shared" si="39"/>
        <v>0</v>
      </c>
      <c r="G70" s="259">
        <f>IF(ISBLANK(F70),"  ",IF(F84&gt;0,F70/F84,IF(F70&gt;0,1,0)))</f>
        <v>0</v>
      </c>
      <c r="H70" s="209">
        <f>Revenue!J87</f>
        <v>0</v>
      </c>
      <c r="I70" s="255">
        <f t="shared" si="36"/>
        <v>0</v>
      </c>
      <c r="J70" s="260">
        <f>Revenue!K87</f>
        <v>0</v>
      </c>
      <c r="K70" s="257">
        <f t="shared" si="37"/>
        <v>0</v>
      </c>
      <c r="L70" s="245">
        <f t="shared" si="40"/>
        <v>0</v>
      </c>
      <c r="M70" s="259">
        <f>IF(ISBLANK(L70),"  ",IF(L84&gt;0,L70/L84,IF(L70&gt;0,1,0)))</f>
        <v>0</v>
      </c>
    </row>
    <row r="71" spans="1:13" ht="15" customHeight="1" x14ac:dyDescent="0.2">
      <c r="A71" s="249" t="s">
        <v>248</v>
      </c>
      <c r="B71" s="209">
        <f>Revenue!H81</f>
        <v>0</v>
      </c>
      <c r="C71" s="255">
        <f t="shared" si="0"/>
        <v>0</v>
      </c>
      <c r="D71" s="260">
        <f>Revenue!I81</f>
        <v>0</v>
      </c>
      <c r="E71" s="257">
        <f t="shared" si="34"/>
        <v>0</v>
      </c>
      <c r="F71" s="245">
        <f t="shared" si="39"/>
        <v>0</v>
      </c>
      <c r="G71" s="259">
        <f>IF(ISBLANK(F71),"  ",IF(F84&gt;0,F71/F84,IF(F71&gt;0,1,0)))</f>
        <v>0</v>
      </c>
      <c r="H71" s="209">
        <f>Revenue!J81</f>
        <v>0</v>
      </c>
      <c r="I71" s="255">
        <f t="shared" si="36"/>
        <v>0</v>
      </c>
      <c r="J71" s="260">
        <f>Revenue!K81</f>
        <v>0</v>
      </c>
      <c r="K71" s="257">
        <f t="shared" si="37"/>
        <v>0</v>
      </c>
      <c r="L71" s="245">
        <f t="shared" si="40"/>
        <v>0</v>
      </c>
      <c r="M71" s="259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Revenue!H78+Revenue!H77</f>
        <v>0</v>
      </c>
      <c r="C72" s="255">
        <f t="shared" si="0"/>
        <v>0</v>
      </c>
      <c r="D72" s="260">
        <f>Revenue!I78+Revenue!I77</f>
        <v>0</v>
      </c>
      <c r="E72" s="257">
        <f t="shared" si="34"/>
        <v>0</v>
      </c>
      <c r="F72" s="245">
        <f t="shared" si="39"/>
        <v>0</v>
      </c>
      <c r="G72" s="259">
        <f>IF(ISBLANK(F72),"  ",IF(F84&gt;0,F72/F84,IF(F72&gt;0,1,0)))</f>
        <v>0</v>
      </c>
      <c r="H72" s="209">
        <f>Revenue!J78+Revenue!J77</f>
        <v>0</v>
      </c>
      <c r="I72" s="255">
        <f t="shared" si="36"/>
        <v>0</v>
      </c>
      <c r="J72" s="260">
        <f>Revenue!K78+Revenue!K77</f>
        <v>0</v>
      </c>
      <c r="K72" s="257">
        <f t="shared" si="37"/>
        <v>0</v>
      </c>
      <c r="L72" s="245">
        <f t="shared" si="40"/>
        <v>0</v>
      </c>
      <c r="M72" s="259">
        <f>IF(ISBLANK(L72),"  ",IF(L84&gt;0,L72/L84,IF(L72&gt;0,1,0)))</f>
        <v>0</v>
      </c>
    </row>
    <row r="73" spans="1:13" ht="15" customHeight="1" x14ac:dyDescent="0.2">
      <c r="A73" s="211" t="s">
        <v>222</v>
      </c>
      <c r="B73" s="209">
        <f>Revenue!H30</f>
        <v>170000</v>
      </c>
      <c r="C73" s="255">
        <f t="shared" si="0"/>
        <v>1</v>
      </c>
      <c r="D73" s="260">
        <f>Revenue!I30</f>
        <v>0</v>
      </c>
      <c r="E73" s="257">
        <f t="shared" si="34"/>
        <v>0</v>
      </c>
      <c r="F73" s="245">
        <f t="shared" si="39"/>
        <v>170000</v>
      </c>
      <c r="G73" s="259">
        <f>IF(ISBLANK(F73),"  ",IF(F84&gt;0,F73/F84,IF(F73&gt;0,1,0)))</f>
        <v>6.1807303058582022E-3</v>
      </c>
      <c r="H73" s="209">
        <f>Revenue!J30</f>
        <v>170000</v>
      </c>
      <c r="I73" s="255">
        <f t="shared" si="36"/>
        <v>1</v>
      </c>
      <c r="J73" s="260">
        <f>Revenue!K30</f>
        <v>0</v>
      </c>
      <c r="K73" s="257">
        <f t="shared" si="37"/>
        <v>0</v>
      </c>
      <c r="L73" s="245">
        <f t="shared" si="40"/>
        <v>170000</v>
      </c>
      <c r="M73" s="259">
        <f>IF(ISBLANK(L73),"  ",IF(L84&gt;0,L73/L84,IF(L73&gt;0,1,0)))</f>
        <v>6.0097594874964425E-3</v>
      </c>
    </row>
    <row r="74" spans="1:13" ht="15" customHeight="1" x14ac:dyDescent="0.2">
      <c r="A74" s="249" t="s">
        <v>527</v>
      </c>
      <c r="B74" s="209">
        <f>Revenue!H31</f>
        <v>0</v>
      </c>
      <c r="C74" s="255">
        <f t="shared" si="0"/>
        <v>0</v>
      </c>
      <c r="D74" s="260">
        <f>Revenue!I31</f>
        <v>0</v>
      </c>
      <c r="E74" s="257">
        <f t="shared" si="34"/>
        <v>0</v>
      </c>
      <c r="F74" s="245">
        <f>D74+B74</f>
        <v>0</v>
      </c>
      <c r="G74" s="259">
        <f>IF(ISBLANK(F74),"  ",IF(F85&gt;0,F74/F85,IF(F74&gt;0,1,0)))</f>
        <v>0</v>
      </c>
      <c r="H74" s="209">
        <f>Revenue!J31</f>
        <v>0</v>
      </c>
      <c r="I74" s="255">
        <f t="shared" si="36"/>
        <v>0</v>
      </c>
      <c r="J74" s="260">
        <f>Revenue!K31</f>
        <v>0</v>
      </c>
      <c r="K74" s="257">
        <f t="shared" si="37"/>
        <v>0</v>
      </c>
      <c r="L74" s="245">
        <f t="shared" si="40"/>
        <v>0</v>
      </c>
      <c r="M74" s="259"/>
    </row>
    <row r="75" spans="1:13" s="153" customFormat="1" ht="15" customHeight="1" x14ac:dyDescent="0.25">
      <c r="A75" s="226" t="s">
        <v>223</v>
      </c>
      <c r="B75" s="217">
        <f>B63+SUM(B64:B74)</f>
        <v>9595000</v>
      </c>
      <c r="C75" s="267">
        <f t="shared" si="0"/>
        <v>0.82395878059252903</v>
      </c>
      <c r="D75" s="270">
        <f>D63+SUM(D64:D74)</f>
        <v>2050000</v>
      </c>
      <c r="E75" s="268">
        <f t="shared" si="34"/>
        <v>0.17604121940747103</v>
      </c>
      <c r="F75" s="217">
        <f>F63+SUM(F64:F74)</f>
        <v>11645000</v>
      </c>
      <c r="G75" s="269">
        <f>IF(ISBLANK(F75),"  ",IF(F84&gt;0,F75/F84,IF(F75&gt;0,1,0)))</f>
        <v>0.42338002595128682</v>
      </c>
      <c r="H75" s="217">
        <f>H63+SUM(H64:H74)</f>
        <v>9595000</v>
      </c>
      <c r="I75" s="267">
        <f t="shared" si="36"/>
        <v>0.8154044639463488</v>
      </c>
      <c r="J75" s="270">
        <f>J63+SUM(J64:J74)</f>
        <v>2172166.38705</v>
      </c>
      <c r="K75" s="268">
        <f t="shared" si="37"/>
        <v>0.18459553605365112</v>
      </c>
      <c r="L75" s="217">
        <f>L63+SUM(L64:L74)</f>
        <v>11767166.387050001</v>
      </c>
      <c r="M75" s="269">
        <f>IF(ISBLANK(L75),"  ",IF(L84&gt;0,L75/L84,IF(L75&gt;0,1,0)))</f>
        <v>0.41598729315013516</v>
      </c>
    </row>
    <row r="76" spans="1:13" ht="15" customHeight="1" x14ac:dyDescent="0.25">
      <c r="A76" s="199" t="s">
        <v>224</v>
      </c>
      <c r="B76" s="224"/>
      <c r="C76" s="264" t="s">
        <v>117</v>
      </c>
      <c r="D76" s="260"/>
      <c r="E76" s="265" t="s">
        <v>117</v>
      </c>
      <c r="F76" s="245"/>
      <c r="G76" s="266" t="s">
        <v>117</v>
      </c>
      <c r="H76" s="224"/>
      <c r="I76" s="264" t="s">
        <v>117</v>
      </c>
      <c r="J76" s="260"/>
      <c r="K76" s="265" t="s">
        <v>117</v>
      </c>
      <c r="L76" s="245"/>
      <c r="M76" s="266" t="s">
        <v>117</v>
      </c>
    </row>
    <row r="77" spans="1:13" ht="15" customHeight="1" x14ac:dyDescent="0.2">
      <c r="A77" s="197" t="s">
        <v>225</v>
      </c>
      <c r="B77" s="136">
        <f>Revenue!H67</f>
        <v>0</v>
      </c>
      <c r="C77" s="250">
        <f t="shared" si="0"/>
        <v>0</v>
      </c>
      <c r="D77" s="256">
        <f>Revenue!I67</f>
        <v>0</v>
      </c>
      <c r="E77" s="252">
        <f>IF(ISBLANK(D77),"  ",IF(F77&gt;0,D77/F77,IF(D77&gt;0,1,0)))</f>
        <v>0</v>
      </c>
      <c r="F77" s="137">
        <f>D77+B77</f>
        <v>0</v>
      </c>
      <c r="G77" s="254">
        <f>IF(ISBLANK(F77),"  ",IF(F84&gt;0,F77/F84,IF(F77&gt;0,1,0)))</f>
        <v>0</v>
      </c>
      <c r="H77" s="136">
        <f>Revenue!J67</f>
        <v>0</v>
      </c>
      <c r="I77" s="250">
        <f>IF(ISBLANK(H77),"  ",IF(L77&gt;0,H77/L77,IF(H77&gt;0,1,0)))</f>
        <v>0</v>
      </c>
      <c r="J77" s="256">
        <f>Revenue!K67</f>
        <v>0</v>
      </c>
      <c r="K77" s="252">
        <f>IF(ISBLANK(J77),"  ",IF(L77&gt;0,J77/L77,IF(J77&gt;0,1,0)))</f>
        <v>0</v>
      </c>
      <c r="L77" s="137">
        <f>J77+H77</f>
        <v>0</v>
      </c>
      <c r="M77" s="254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Revenue!H68</f>
        <v>0</v>
      </c>
      <c r="C78" s="255">
        <f t="shared" si="0"/>
        <v>0</v>
      </c>
      <c r="D78" s="260">
        <f>Revenue!I68</f>
        <v>0</v>
      </c>
      <c r="E78" s="257">
        <f>IF(ISBLANK(D78),"  ",IF(F78&gt;0,D78/F78,IF(D78&gt;0,1,0)))</f>
        <v>0</v>
      </c>
      <c r="F78" s="245">
        <f>D78+B78</f>
        <v>0</v>
      </c>
      <c r="G78" s="259">
        <f>IF(ISBLANK(F78),"  ",IF(F84&gt;0,F78/F84,IF(F78&gt;0,1,0)))</f>
        <v>0</v>
      </c>
      <c r="H78" s="209">
        <f>Revenue!J68</f>
        <v>0</v>
      </c>
      <c r="I78" s="255">
        <f>IF(ISBLANK(H78),"  ",IF(L78&gt;0,H78/L78,IF(H78&gt;0,1,0)))</f>
        <v>0</v>
      </c>
      <c r="J78" s="260">
        <f>Revenue!K68</f>
        <v>0</v>
      </c>
      <c r="K78" s="257">
        <f>IF(ISBLANK(J78),"  ",IF(L78&gt;0,J78/L78,IF(J78&gt;0,1,0)))</f>
        <v>0</v>
      </c>
      <c r="L78" s="245">
        <f>J78+H78</f>
        <v>0</v>
      </c>
      <c r="M78" s="259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4" t="s">
        <v>117</v>
      </c>
      <c r="D79" s="260"/>
      <c r="E79" s="265" t="s">
        <v>117</v>
      </c>
      <c r="F79" s="245"/>
      <c r="G79" s="266" t="s">
        <v>117</v>
      </c>
      <c r="H79" s="224"/>
      <c r="I79" s="264" t="s">
        <v>117</v>
      </c>
      <c r="J79" s="260"/>
      <c r="K79" s="265" t="s">
        <v>117</v>
      </c>
      <c r="L79" s="245"/>
      <c r="M79" s="266" t="s">
        <v>117</v>
      </c>
    </row>
    <row r="80" spans="1:13" ht="15" customHeight="1" x14ac:dyDescent="0.2">
      <c r="A80" s="197" t="s">
        <v>228</v>
      </c>
      <c r="B80" s="136">
        <f>Revenue!H69</f>
        <v>0</v>
      </c>
      <c r="C80" s="250">
        <f t="shared" si="0"/>
        <v>0</v>
      </c>
      <c r="D80" s="256">
        <f>Revenue!I69</f>
        <v>7012666.2999999998</v>
      </c>
      <c r="E80" s="252">
        <f>IF(ISBLANK(D80),"  ",IF(F80&gt;0,D80/F80,IF(D80&gt;0,1,0)))</f>
        <v>1</v>
      </c>
      <c r="F80" s="137">
        <f>D80+B80</f>
        <v>7012666.2999999998</v>
      </c>
      <c r="G80" s="254">
        <f>IF(ISBLANK(F80),"  ",IF(F84&gt;0,F80/F84,IF(F80&gt;0,1,0)))</f>
        <v>0.25496117132517943</v>
      </c>
      <c r="H80" s="136">
        <f>Revenue!J69</f>
        <v>0</v>
      </c>
      <c r="I80" s="250">
        <f>IF(ISBLANK(H80),"  ",IF(L80&gt;0,H80/L80,IF(H80&gt;0,1,0)))</f>
        <v>0</v>
      </c>
      <c r="J80" s="256">
        <f>Revenue!K69</f>
        <v>7784059.5930000003</v>
      </c>
      <c r="K80" s="252">
        <f>IF(ISBLANK(J80),"  ",IF(L80&gt;0,J80/L80,IF(J80&gt;0,1,0)))</f>
        <v>1</v>
      </c>
      <c r="L80" s="137">
        <f>J80+H80</f>
        <v>7784059.5930000003</v>
      </c>
      <c r="M80" s="254">
        <f>IF(ISBLANK(L80),"  ",IF(L84&gt;0,L80/L84,IF(L80&gt;0,1,0)))</f>
        <v>0.27517838817805557</v>
      </c>
    </row>
    <row r="81" spans="1:13" ht="15" customHeight="1" x14ac:dyDescent="0.2">
      <c r="A81" s="208" t="s">
        <v>251</v>
      </c>
      <c r="B81" s="209">
        <f>Revenue!H70+Revenue!H75</f>
        <v>0</v>
      </c>
      <c r="C81" s="255">
        <f t="shared" si="0"/>
        <v>0</v>
      </c>
      <c r="D81" s="260">
        <f>Revenue!I70+Revenue!I75</f>
        <v>1900000</v>
      </c>
      <c r="E81" s="257">
        <f>IF(ISBLANK(D81),"  ",IF(F81&gt;0,D81/F81,IF(D81&gt;0,1,0)))</f>
        <v>1</v>
      </c>
      <c r="F81" s="245">
        <f>D81+B81</f>
        <v>1900000</v>
      </c>
      <c r="G81" s="259">
        <f>IF(ISBLANK(F81),"  ",IF(F84&gt;0,F81/F84,IF(F81&gt;0,1,0)))</f>
        <v>6.9078750477238729E-2</v>
      </c>
      <c r="H81" s="209">
        <f>Revenue!J70+Revenue!J75</f>
        <v>0</v>
      </c>
      <c r="I81" s="255">
        <f>IF(ISBLANK(H81),"  ",IF(L81&gt;0,H81/L81,IF(H81&gt;0,1,0)))</f>
        <v>0</v>
      </c>
      <c r="J81" s="260">
        <f>Revenue!K70+Revenue!K75</f>
        <v>2048356.7262000002</v>
      </c>
      <c r="K81" s="257">
        <f>IF(ISBLANK(J81),"  ",IF(L81&gt;0,J81/L81,IF(J81&gt;0,1,0)))</f>
        <v>1</v>
      </c>
      <c r="L81" s="245">
        <f>J81+H81</f>
        <v>2048356.7262000002</v>
      </c>
      <c r="M81" s="259">
        <f>IF(ISBLANK(L81),"  ",IF(L84&gt;0,L81/L84,IF(L81&gt;0,1,0)))</f>
        <v>7.241253687680943E-2</v>
      </c>
    </row>
    <row r="82" spans="1:13" s="153" customFormat="1" ht="15" customHeight="1" x14ac:dyDescent="0.25">
      <c r="A82" s="223" t="s">
        <v>229</v>
      </c>
      <c r="B82" s="289">
        <f>B81+B80+B78+B77</f>
        <v>0</v>
      </c>
      <c r="C82" s="267">
        <f t="shared" si="0"/>
        <v>0</v>
      </c>
      <c r="D82" s="290">
        <f>D81+D80+D78+D77</f>
        <v>8912666.3000000007</v>
      </c>
      <c r="E82" s="268">
        <f>IF(ISBLANK(D82),"  ",IF(F82&gt;0,D82/F82,IF(D82&gt;0,1,0)))</f>
        <v>1</v>
      </c>
      <c r="F82" s="271">
        <f>F81+F80+F79+F78+F77</f>
        <v>8912666.3000000007</v>
      </c>
      <c r="G82" s="269">
        <f>IF(ISBLANK(F82),"  ",IF(F84&gt;0,F82/F84,IF(F82&gt;0,1,0)))</f>
        <v>0.3240399218024182</v>
      </c>
      <c r="H82" s="289">
        <f>H81+H80+H78+H77</f>
        <v>0</v>
      </c>
      <c r="I82" s="267">
        <f>IF(ISBLANK(H82),"  ",IF(L82&gt;0,H82/L82,IF(H82&gt;0,1,0)))</f>
        <v>0</v>
      </c>
      <c r="J82" s="290">
        <f>J81+J80+J78+J77</f>
        <v>9832416.3191999998</v>
      </c>
      <c r="K82" s="268">
        <f>IF(ISBLANK(J82),"  ",IF(L82&gt;0,J82/L82,IF(J82&gt;0,1,0)))</f>
        <v>1</v>
      </c>
      <c r="L82" s="271">
        <f>L81+L80+L79+L78+L77</f>
        <v>9832416.3191999998</v>
      </c>
      <c r="M82" s="269">
        <f>IF(ISBLANK(L82),"  ",IF(L84&gt;0,L82/L84,IF(L82&gt;0,1,0)))</f>
        <v>0.347590925054865</v>
      </c>
    </row>
    <row r="83" spans="1:13" s="153" customFormat="1" ht="15" customHeight="1" x14ac:dyDescent="0.25">
      <c r="A83" s="223" t="s">
        <v>32</v>
      </c>
      <c r="B83" s="289">
        <f>Revenue!H35</f>
        <v>0</v>
      </c>
      <c r="C83" s="268">
        <f>IF(ISBLANK(B83),"  ",IF(F83&gt;0,B83/F83,IF(B83&gt;0,1,0)))</f>
        <v>0</v>
      </c>
      <c r="D83" s="272">
        <f>Revenue!I35</f>
        <v>0</v>
      </c>
      <c r="E83" s="268">
        <f>IF(ISBLANK(D83),"  ",IF(F83&gt;0,D83/F83,IF(D83&gt;0,1,0)))</f>
        <v>0</v>
      </c>
      <c r="F83" s="296">
        <f>D83+B83</f>
        <v>0</v>
      </c>
      <c r="G83" s="269">
        <f>IF(ISBLANK(F83),"  ",IF(F85&gt;0,F83/F85,IF(F83&gt;0,1,0)))</f>
        <v>0</v>
      </c>
      <c r="H83" s="289">
        <f>Revenue!J35</f>
        <v>0</v>
      </c>
      <c r="I83" s="268">
        <f>IF(ISBLANK(H83),"  ",IF(L83&gt;0,H83/L83,IF(H83&gt;0,1,0)))</f>
        <v>0</v>
      </c>
      <c r="J83" s="272">
        <f>Revenue!K35</f>
        <v>0</v>
      </c>
      <c r="K83" s="268">
        <f>IF(ISBLANK(J83),"  ",IF(L83&gt;0,J83/L83,IF(J83&gt;0,1,0)))</f>
        <v>0</v>
      </c>
      <c r="L83" s="296">
        <f>J83+H83</f>
        <v>0</v>
      </c>
      <c r="M83" s="269">
        <f>IF(ISBLANK(L83),"  ",IF(L85&gt;0,L83/L85,IF(L83&gt;0,1,0)))</f>
        <v>0</v>
      </c>
    </row>
    <row r="84" spans="1:13" s="153" customFormat="1" ht="15" customHeight="1" thickBot="1" x14ac:dyDescent="0.3">
      <c r="A84" s="227" t="s">
        <v>161</v>
      </c>
      <c r="B84" s="291">
        <f>B82+B75+B54+B47+B55+B83</f>
        <v>16392174</v>
      </c>
      <c r="C84" s="292">
        <f t="shared" si="0"/>
        <v>0.59597415659235797</v>
      </c>
      <c r="D84" s="291">
        <f>D82+D75+D54+D47+D55+D83</f>
        <v>11112666.300000001</v>
      </c>
      <c r="E84" s="293">
        <f>IF(ISBLANK(D84),"  ",IF(F84&gt;0,D84/F84,IF(D84&gt;0,1,0)))</f>
        <v>0.40402584340764197</v>
      </c>
      <c r="F84" s="291">
        <f>F82+F75+F54+F47+F55+F83</f>
        <v>27504840.300000001</v>
      </c>
      <c r="G84" s="294">
        <f>IF(ISBLANK(F84),"  ",IF(F84&gt;0,F84/F84,IF(F84&gt;0,1,0)))</f>
        <v>1</v>
      </c>
      <c r="H84" s="291">
        <f>H82+H75+H54+H47+H55+H83</f>
        <v>16282739</v>
      </c>
      <c r="I84" s="292">
        <f>IF(ISBLANK(H84),"  ",IF(L84&gt;0,H84/L84,IF(H84&gt;0,1,0)))</f>
        <v>0.57561967757457844</v>
      </c>
      <c r="J84" s="291">
        <f>J82+J75+J54+J47+J55+J83</f>
        <v>12004582.706250001</v>
      </c>
      <c r="K84" s="293">
        <f>IF(ISBLANK(J84),"  ",IF(L84&gt;0,J84/L84,IF(J84&gt;0,1,0)))</f>
        <v>0.42438032242542156</v>
      </c>
      <c r="L84" s="291">
        <f>L82+L75+L54+L47+L55+L83</f>
        <v>28287321.706250001</v>
      </c>
      <c r="M84" s="294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25" bottom="0.25" header="0.3" footer="0.3"/>
  <pageSetup scale="45" orientation="landscape" r:id="rId1"/>
  <headerFooter>
    <oddFooter>&amp;C3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26" activePane="bottomRight" state="frozen"/>
      <selection pane="topRight" activeCell="B1" sqref="B1"/>
      <selection pane="bottomLeft" activeCell="A11" sqref="A11"/>
      <selection pane="bottomRight" activeCell="A16" sqref="A16:M4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0" customFormat="1" ht="20.100000000000001" customHeight="1" x14ac:dyDescent="0.25">
      <c r="A1" s="364" t="s">
        <v>131</v>
      </c>
      <c r="B1" s="378"/>
      <c r="C1" s="371"/>
      <c r="D1" s="378"/>
      <c r="F1" s="378"/>
      <c r="H1" s="378"/>
      <c r="I1" s="371"/>
      <c r="J1" s="379" t="s">
        <v>79</v>
      </c>
      <c r="K1" s="368" t="str">
        <f>Revenue!B2</f>
        <v>River Parishes Community College</v>
      </c>
      <c r="L1" s="381"/>
      <c r="M1" s="368"/>
    </row>
    <row r="2" spans="1:13" s="370" customFormat="1" ht="20.100000000000001" customHeight="1" x14ac:dyDescent="0.25">
      <c r="A2" s="364" t="s">
        <v>231</v>
      </c>
      <c r="B2" s="378"/>
      <c r="C2" s="371"/>
      <c r="D2" s="378"/>
      <c r="E2" s="371"/>
      <c r="F2" s="378"/>
      <c r="G2" s="371"/>
      <c r="H2" s="378"/>
      <c r="I2" s="371"/>
      <c r="J2" s="378"/>
      <c r="K2" s="371"/>
      <c r="L2" s="378"/>
    </row>
    <row r="3" spans="1:13" s="370" customFormat="1" ht="20.100000000000001" customHeight="1" thickBot="1" x14ac:dyDescent="0.3">
      <c r="A3" s="365" t="s">
        <v>232</v>
      </c>
      <c r="B3" s="380"/>
      <c r="C3" s="382"/>
      <c r="D3" s="380"/>
      <c r="E3" s="382"/>
      <c r="F3" s="380"/>
      <c r="G3" s="382"/>
      <c r="H3" s="380"/>
      <c r="I3" s="382"/>
      <c r="J3" s="380"/>
      <c r="K3" s="382"/>
      <c r="L3" s="380"/>
      <c r="M3" s="383"/>
    </row>
    <row r="4" spans="1:13" ht="15" customHeight="1" thickTop="1" x14ac:dyDescent="0.2">
      <c r="A4" s="194"/>
      <c r="B4" s="195"/>
      <c r="C4" s="231"/>
      <c r="D4" s="195"/>
      <c r="E4" s="231"/>
      <c r="F4" s="195"/>
      <c r="G4" s="232"/>
      <c r="H4" s="195" t="s">
        <v>117</v>
      </c>
      <c r="I4" s="231"/>
      <c r="J4" s="195"/>
      <c r="K4" s="231"/>
      <c r="L4" s="195"/>
      <c r="M4" s="232"/>
    </row>
    <row r="5" spans="1:13" ht="15" customHeight="1" x14ac:dyDescent="0.2">
      <c r="A5" s="197"/>
      <c r="G5" s="233"/>
      <c r="M5" s="233"/>
    </row>
    <row r="6" spans="1:13" ht="15" customHeight="1" x14ac:dyDescent="0.25">
      <c r="A6" s="199"/>
      <c r="B6" s="200" t="s">
        <v>563</v>
      </c>
      <c r="C6" s="234"/>
      <c r="D6" s="235"/>
      <c r="E6" s="234"/>
      <c r="F6" s="235"/>
      <c r="G6" s="236"/>
      <c r="H6" s="200" t="s">
        <v>562</v>
      </c>
      <c r="I6" s="234"/>
      <c r="J6" s="235"/>
      <c r="K6" s="234"/>
      <c r="L6" s="235"/>
      <c r="M6" s="237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3"/>
      <c r="H7" s="136" t="s">
        <v>117</v>
      </c>
      <c r="J7" s="136" t="s">
        <v>117</v>
      </c>
      <c r="L7" s="136" t="s">
        <v>117</v>
      </c>
      <c r="M7" s="233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3"/>
      <c r="H8" s="136" t="s">
        <v>117</v>
      </c>
      <c r="J8" s="136" t="s">
        <v>117</v>
      </c>
      <c r="L8" s="136" t="s">
        <v>117</v>
      </c>
      <c r="M8" s="233"/>
    </row>
    <row r="9" spans="1:13" ht="15" customHeight="1" x14ac:dyDescent="0.25">
      <c r="A9" s="202" t="s">
        <v>117</v>
      </c>
      <c r="B9" s="203" t="s">
        <v>117</v>
      </c>
      <c r="C9" s="238" t="s">
        <v>233</v>
      </c>
      <c r="D9" s="239" t="s">
        <v>117</v>
      </c>
      <c r="E9" s="238" t="s">
        <v>233</v>
      </c>
      <c r="F9" s="239" t="s">
        <v>117</v>
      </c>
      <c r="G9" s="240" t="s">
        <v>233</v>
      </c>
      <c r="H9" s="203" t="s">
        <v>117</v>
      </c>
      <c r="I9" s="238" t="s">
        <v>233</v>
      </c>
      <c r="J9" s="239" t="s">
        <v>117</v>
      </c>
      <c r="K9" s="238" t="s">
        <v>233</v>
      </c>
      <c r="L9" s="239" t="s">
        <v>117</v>
      </c>
      <c r="M9" s="240" t="s">
        <v>233</v>
      </c>
    </row>
    <row r="10" spans="1:13" ht="15" customHeight="1" x14ac:dyDescent="0.25">
      <c r="A10" s="205" t="s">
        <v>202</v>
      </c>
      <c r="B10" s="206" t="s">
        <v>234</v>
      </c>
      <c r="C10" s="241" t="s">
        <v>196</v>
      </c>
      <c r="D10" s="242" t="s">
        <v>235</v>
      </c>
      <c r="E10" s="241" t="s">
        <v>196</v>
      </c>
      <c r="F10" s="242" t="s">
        <v>196</v>
      </c>
      <c r="G10" s="243" t="s">
        <v>196</v>
      </c>
      <c r="H10" s="206" t="s">
        <v>234</v>
      </c>
      <c r="I10" s="241" t="s">
        <v>196</v>
      </c>
      <c r="J10" s="242" t="s">
        <v>235</v>
      </c>
      <c r="K10" s="241" t="s">
        <v>196</v>
      </c>
      <c r="L10" s="242" t="s">
        <v>196</v>
      </c>
      <c r="M10" s="243" t="s">
        <v>196</v>
      </c>
    </row>
    <row r="11" spans="1:13" ht="15" customHeight="1" x14ac:dyDescent="0.2">
      <c r="A11" s="208" t="s">
        <v>236</v>
      </c>
      <c r="B11" s="209" t="s">
        <v>117</v>
      </c>
      <c r="C11" s="244"/>
      <c r="D11" s="245" t="s">
        <v>117</v>
      </c>
      <c r="E11" s="244"/>
      <c r="F11" s="245" t="s">
        <v>117</v>
      </c>
      <c r="G11" s="246"/>
      <c r="H11" s="209" t="s">
        <v>117</v>
      </c>
      <c r="I11" s="244"/>
      <c r="J11" s="245" t="s">
        <v>117</v>
      </c>
      <c r="K11" s="244"/>
      <c r="L11" s="245" t="s">
        <v>117</v>
      </c>
      <c r="M11" s="246" t="s">
        <v>236</v>
      </c>
    </row>
    <row r="12" spans="1:13" ht="15" customHeight="1" x14ac:dyDescent="0.25">
      <c r="A12" s="199" t="s">
        <v>141</v>
      </c>
      <c r="B12" s="136" t="s">
        <v>117</v>
      </c>
      <c r="C12" s="247" t="s">
        <v>117</v>
      </c>
      <c r="D12" s="137"/>
      <c r="E12" s="163"/>
      <c r="F12" s="137"/>
      <c r="G12" s="248"/>
      <c r="I12" s="163"/>
      <c r="J12" s="137"/>
      <c r="K12" s="163"/>
      <c r="L12" s="137"/>
      <c r="M12" s="248"/>
    </row>
    <row r="13" spans="1:13" ht="15" customHeight="1" x14ac:dyDescent="0.2">
      <c r="A13" s="249" t="s">
        <v>237</v>
      </c>
      <c r="B13" s="230">
        <f>Revenue!F34</f>
        <v>6563286</v>
      </c>
      <c r="C13" s="250">
        <f>IF(ISBLANK(B13),"  ",IF(F13&gt;0,B13/F13,IF(B13&gt;0,1,0)))</f>
        <v>0.97765624762597636</v>
      </c>
      <c r="D13" s="251">
        <f>Revenue!G34</f>
        <v>150000</v>
      </c>
      <c r="E13" s="252">
        <f>IF(ISBLANK(D13),"  ",IF(F13&gt;0,D13/F13,IF(D13&gt;0,1,0)))</f>
        <v>2.2343752374023688E-2</v>
      </c>
      <c r="F13" s="253">
        <f t="shared" ref="F13:F35" si="0">D13+B13</f>
        <v>6713286</v>
      </c>
      <c r="G13" s="254">
        <f>IF(ISBLANK(F13),"  ",IF(F84&gt;0,F13/F84,IF(F13&gt;0,1,0)))</f>
        <v>0.26474614374346356</v>
      </c>
      <c r="H13" s="230">
        <f>Revenue!J34</f>
        <v>6449528</v>
      </c>
      <c r="I13" s="250">
        <f>IF(ISBLANK(H13),"  ",IF(L13&gt;0,H13/L13,IF(H13&gt;0,1,0)))</f>
        <v>1</v>
      </c>
      <c r="J13" s="251">
        <f>Revenue!K34</f>
        <v>0</v>
      </c>
      <c r="K13" s="252">
        <f>IF(ISBLANK(J13),"  ",IF(L13&gt;0,J13/L13,IF(J13&gt;0,1,0)))</f>
        <v>0</v>
      </c>
      <c r="L13" s="253">
        <f t="shared" ref="L13:L31" si="1">J13+H13</f>
        <v>6449528</v>
      </c>
      <c r="M13" s="254">
        <f>IF(ISBLANK(L13),"  ",IF(L84&gt;0,L13/L84,IF(L13&gt;0,1,0)))</f>
        <v>0.22800065934043504</v>
      </c>
    </row>
    <row r="14" spans="1:13" ht="15" customHeight="1" x14ac:dyDescent="0.2">
      <c r="A14" s="197" t="s">
        <v>238</v>
      </c>
      <c r="B14" s="136">
        <f>Revenue!F36</f>
        <v>0</v>
      </c>
      <c r="C14" s="255">
        <f t="shared" ref="C14:C84" si="2">IF(ISBLANK(B14),"  ",IF(F14&gt;0,B14/F14,IF(B14&gt;0,1,0)))</f>
        <v>0</v>
      </c>
      <c r="D14" s="256">
        <f>Revenue!G36</f>
        <v>0</v>
      </c>
      <c r="E14" s="252">
        <f t="shared" ref="E14:E45" si="3">IF(ISBLANK(D14),"  ",IF(F14&gt;0,D14/F14,IF(D14&gt;0,1,0)))</f>
        <v>0</v>
      </c>
      <c r="F14" s="258">
        <f t="shared" si="0"/>
        <v>0</v>
      </c>
      <c r="G14" s="259">
        <f>IF(ISBLANK(F14),"  ",IF(F84&gt;0,F14/F84,IF(F14&gt;0,1,0)))</f>
        <v>0</v>
      </c>
      <c r="H14" s="136">
        <f>Revenue!J36</f>
        <v>0</v>
      </c>
      <c r="I14" s="255">
        <f>IF(ISBLANK(H14),"  ",IF(L14&gt;0,H14/L14,IF(H14&gt;0,1,0)))</f>
        <v>0</v>
      </c>
      <c r="J14" s="256">
        <f>Revenue!K36</f>
        <v>0</v>
      </c>
      <c r="K14" s="257">
        <f>IF(ISBLANK(J14),"  ",IF(L14&gt;0,J14/L14,IF(J14&gt;0,1,0)))</f>
        <v>0</v>
      </c>
      <c r="L14" s="258">
        <f t="shared" si="1"/>
        <v>0</v>
      </c>
      <c r="M14" s="259">
        <f>IF(ISBLANK(L14),"  ",IF(L84&gt;0,L14/L84,IF(L14&gt;0,1,0)))</f>
        <v>0</v>
      </c>
    </row>
    <row r="15" spans="1:13" s="399" customFormat="1" ht="15" customHeight="1" x14ac:dyDescent="0.2">
      <c r="A15" s="509" t="s">
        <v>239</v>
      </c>
      <c r="B15" s="510">
        <f>SUM(B16:B39)</f>
        <v>226362.73</v>
      </c>
      <c r="C15" s="511">
        <f t="shared" si="2"/>
        <v>1</v>
      </c>
      <c r="D15" s="512">
        <f>SUM(D16:D39)</f>
        <v>0</v>
      </c>
      <c r="E15" s="511">
        <f t="shared" si="3"/>
        <v>0</v>
      </c>
      <c r="F15" s="514">
        <f t="shared" si="0"/>
        <v>226362.73</v>
      </c>
      <c r="G15" s="515">
        <f>IF(ISBLANK(F15),"  ",IF(F85&gt;0,F15/F85,IF(F15&gt;0,1,0)))</f>
        <v>1</v>
      </c>
      <c r="H15" s="510">
        <f>SUM(H16:H39)</f>
        <v>238211</v>
      </c>
      <c r="I15" s="511">
        <f>IF(ISBLANK(H15),"  ",IF(L15&gt;0,H15/L15,IF(H15&gt;0,1,0)))</f>
        <v>1</v>
      </c>
      <c r="J15" s="512">
        <f>SUM(J16:J39)</f>
        <v>0</v>
      </c>
      <c r="K15" s="513">
        <f>IF(ISBLANK(J15),"  ",IF(L15&gt;0,J15/L15,IF(J15&gt;0,1,0)))</f>
        <v>0</v>
      </c>
      <c r="L15" s="514">
        <f t="shared" si="1"/>
        <v>238211</v>
      </c>
      <c r="M15" s="515">
        <f>IF(ISBLANK(L15),"  ",IF(L85&gt;0,L15/L85,IF(L15&gt;0,1,0)))</f>
        <v>1</v>
      </c>
    </row>
    <row r="16" spans="1:13" s="400" customFormat="1" ht="15" customHeight="1" x14ac:dyDescent="0.25">
      <c r="A16" s="594" t="s">
        <v>240</v>
      </c>
      <c r="B16" s="595">
        <f>Revenue!F39</f>
        <v>0</v>
      </c>
      <c r="C16" s="596">
        <f t="shared" si="2"/>
        <v>0</v>
      </c>
      <c r="D16" s="597">
        <f>Revenue!G39</f>
        <v>0</v>
      </c>
      <c r="E16" s="598">
        <f t="shared" si="3"/>
        <v>0</v>
      </c>
      <c r="F16" s="599">
        <f t="shared" si="0"/>
        <v>0</v>
      </c>
      <c r="G16" s="600">
        <f>IF(ISBLANK(F16),"  ",IF(F84&gt;0,F16/F84,IF(F16&gt;0,1,0)))</f>
        <v>0</v>
      </c>
      <c r="H16" s="595">
        <f>Revenue!J39</f>
        <v>0</v>
      </c>
      <c r="I16" s="596">
        <f t="shared" ref="I16:I35" si="4">IF(ISBLANK(H16),"  ",IF(L16&gt;0,H16/L16,IF(H16&gt;0,1,0)))</f>
        <v>0</v>
      </c>
      <c r="J16" s="597">
        <f>Revenue!K39</f>
        <v>0</v>
      </c>
      <c r="K16" s="598">
        <f t="shared" ref="K16:K31" si="5">IF(ISBLANK(J16),"  ",IF(L16&gt;0,J16/L16,IF(J16&gt;0,1,0)))</f>
        <v>0</v>
      </c>
      <c r="L16" s="599">
        <f t="shared" si="1"/>
        <v>0</v>
      </c>
      <c r="M16" s="600">
        <f>IF(ISBLANK(L16),"  ",IF(L84&gt;0,L16/L84,IF(L16&gt;0,1,0)))</f>
        <v>0</v>
      </c>
    </row>
    <row r="17" spans="1:13" s="400" customFormat="1" ht="15" customHeight="1" x14ac:dyDescent="0.25">
      <c r="A17" s="601" t="s">
        <v>146</v>
      </c>
      <c r="B17" s="602">
        <f>Revenue!F40</f>
        <v>226362.73</v>
      </c>
      <c r="C17" s="603">
        <f t="shared" si="2"/>
        <v>1</v>
      </c>
      <c r="D17" s="604">
        <f>Revenue!G40</f>
        <v>0</v>
      </c>
      <c r="E17" s="598">
        <f t="shared" si="3"/>
        <v>0</v>
      </c>
      <c r="F17" s="605">
        <f t="shared" si="0"/>
        <v>226362.73</v>
      </c>
      <c r="G17" s="606">
        <f>IF(ISBLANK(F17),"  ",IF(F84&gt;0,F17/F84,IF(F17&gt;0,1,0)))</f>
        <v>8.9268742393431213E-3</v>
      </c>
      <c r="H17" s="602">
        <f>Revenue!J40</f>
        <v>238211</v>
      </c>
      <c r="I17" s="603">
        <f t="shared" si="4"/>
        <v>1</v>
      </c>
      <c r="J17" s="604">
        <f>Revenue!K40</f>
        <v>0</v>
      </c>
      <c r="K17" s="607">
        <f t="shared" si="5"/>
        <v>0</v>
      </c>
      <c r="L17" s="605">
        <f t="shared" si="1"/>
        <v>238211</v>
      </c>
      <c r="M17" s="606">
        <f>IF(ISBLANK(L17),"  ",IF(L84&gt;0,L17/L84,IF(L17&gt;0,1,0)))</f>
        <v>8.4211224545647952E-3</v>
      </c>
    </row>
    <row r="18" spans="1:13" s="400" customFormat="1" ht="15" customHeight="1" x14ac:dyDescent="0.25">
      <c r="A18" s="601" t="s">
        <v>147</v>
      </c>
      <c r="B18" s="602">
        <f>Revenue!F41</f>
        <v>0</v>
      </c>
      <c r="C18" s="603">
        <f t="shared" si="2"/>
        <v>0</v>
      </c>
      <c r="D18" s="604">
        <f>Revenue!G41</f>
        <v>0</v>
      </c>
      <c r="E18" s="598">
        <f t="shared" si="3"/>
        <v>0</v>
      </c>
      <c r="F18" s="605">
        <f t="shared" si="0"/>
        <v>0</v>
      </c>
      <c r="G18" s="606">
        <f>IF(ISBLANK(F18),"  ",IF(F84&gt;0,F18/F84,IF(F18&gt;0,1,0)))</f>
        <v>0</v>
      </c>
      <c r="H18" s="602">
        <f>Revenue!J41</f>
        <v>0</v>
      </c>
      <c r="I18" s="603">
        <f t="shared" si="4"/>
        <v>0</v>
      </c>
      <c r="J18" s="604">
        <f>Revenue!K41</f>
        <v>0</v>
      </c>
      <c r="K18" s="607">
        <f t="shared" si="5"/>
        <v>0</v>
      </c>
      <c r="L18" s="605">
        <f t="shared" si="1"/>
        <v>0</v>
      </c>
      <c r="M18" s="606">
        <f>IF(ISBLANK(L18),"  ",IF(L84&gt;0,L18/L84,IF(L18&gt;0,1,0)))</f>
        <v>0</v>
      </c>
    </row>
    <row r="19" spans="1:13" s="400" customFormat="1" ht="15" customHeight="1" x14ac:dyDescent="0.25">
      <c r="A19" s="601" t="s">
        <v>148</v>
      </c>
      <c r="B19" s="602">
        <f>Revenue!F42</f>
        <v>0</v>
      </c>
      <c r="C19" s="603">
        <f t="shared" si="2"/>
        <v>0</v>
      </c>
      <c r="D19" s="604">
        <f>Revenue!G42</f>
        <v>0</v>
      </c>
      <c r="E19" s="598">
        <f t="shared" si="3"/>
        <v>0</v>
      </c>
      <c r="F19" s="605">
        <f t="shared" si="0"/>
        <v>0</v>
      </c>
      <c r="G19" s="606">
        <f>IF(ISBLANK(F19),"  ",IF(F84&gt;0,F19/F84,IF(F19&gt;0,1,0)))</f>
        <v>0</v>
      </c>
      <c r="H19" s="602">
        <f>Revenue!J42</f>
        <v>0</v>
      </c>
      <c r="I19" s="603">
        <f t="shared" si="4"/>
        <v>0</v>
      </c>
      <c r="J19" s="604">
        <f>Revenue!K42</f>
        <v>0</v>
      </c>
      <c r="K19" s="607">
        <f t="shared" si="5"/>
        <v>0</v>
      </c>
      <c r="L19" s="605">
        <f t="shared" si="1"/>
        <v>0</v>
      </c>
      <c r="M19" s="606">
        <f>IF(ISBLANK(L19),"  ",IF(L84&gt;0,L19/L84,IF(L19&gt;0,1,0)))</f>
        <v>0</v>
      </c>
    </row>
    <row r="20" spans="1:13" s="400" customFormat="1" ht="15" customHeight="1" x14ac:dyDescent="0.25">
      <c r="A20" s="601" t="s">
        <v>149</v>
      </c>
      <c r="B20" s="602">
        <f>Revenue!F43</f>
        <v>0</v>
      </c>
      <c r="C20" s="603">
        <f t="shared" si="2"/>
        <v>0</v>
      </c>
      <c r="D20" s="604">
        <f>Revenue!G43</f>
        <v>0</v>
      </c>
      <c r="E20" s="598">
        <f t="shared" si="3"/>
        <v>0</v>
      </c>
      <c r="F20" s="605">
        <f t="shared" si="0"/>
        <v>0</v>
      </c>
      <c r="G20" s="606">
        <f>IF(ISBLANK(F20),"  ",IF(F85&gt;0,F20/F85,IF(F20&gt;0,1,0)))</f>
        <v>0</v>
      </c>
      <c r="H20" s="602">
        <f>Revenue!J43</f>
        <v>0</v>
      </c>
      <c r="I20" s="603">
        <f t="shared" si="4"/>
        <v>0</v>
      </c>
      <c r="J20" s="604">
        <f>Revenue!K43</f>
        <v>0</v>
      </c>
      <c r="K20" s="607">
        <f t="shared" si="5"/>
        <v>0</v>
      </c>
      <c r="L20" s="605">
        <f t="shared" si="1"/>
        <v>0</v>
      </c>
      <c r="M20" s="606">
        <f>IF(ISBLANK(L20),"  ",IF(L85&gt;0,L20/L85,IF(L20&gt;0,1,0)))</f>
        <v>0</v>
      </c>
    </row>
    <row r="21" spans="1:13" s="400" customFormat="1" ht="15" customHeight="1" x14ac:dyDescent="0.25">
      <c r="A21" s="601" t="s">
        <v>150</v>
      </c>
      <c r="B21" s="602">
        <f>Revenue!F44</f>
        <v>0</v>
      </c>
      <c r="C21" s="603">
        <f t="shared" si="2"/>
        <v>0</v>
      </c>
      <c r="D21" s="604">
        <f>Revenue!G44</f>
        <v>0</v>
      </c>
      <c r="E21" s="598">
        <f t="shared" si="3"/>
        <v>0</v>
      </c>
      <c r="F21" s="605">
        <f t="shared" si="0"/>
        <v>0</v>
      </c>
      <c r="G21" s="606">
        <f>IF(ISBLANK(F21),"  ",IF(F84&gt;0,F21/F84,IF(F21&gt;0,1,0)))</f>
        <v>0</v>
      </c>
      <c r="H21" s="602">
        <f>Revenue!J44</f>
        <v>0</v>
      </c>
      <c r="I21" s="603">
        <f t="shared" si="4"/>
        <v>0</v>
      </c>
      <c r="J21" s="604">
        <f>Revenue!K44</f>
        <v>0</v>
      </c>
      <c r="K21" s="607">
        <f t="shared" si="5"/>
        <v>0</v>
      </c>
      <c r="L21" s="605">
        <f t="shared" si="1"/>
        <v>0</v>
      </c>
      <c r="M21" s="606">
        <f>IF(ISBLANK(L21),"  ",IF(L84&gt;0,L21/L84,IF(L21&gt;0,1,0)))</f>
        <v>0</v>
      </c>
    </row>
    <row r="22" spans="1:13" s="400" customFormat="1" ht="15" customHeight="1" x14ac:dyDescent="0.25">
      <c r="A22" s="601" t="s">
        <v>241</v>
      </c>
      <c r="B22" s="602">
        <f>Revenue!F49</f>
        <v>0</v>
      </c>
      <c r="C22" s="603">
        <f t="shared" si="2"/>
        <v>0</v>
      </c>
      <c r="D22" s="604">
        <f>Revenue!G5146</f>
        <v>0</v>
      </c>
      <c r="E22" s="598">
        <f t="shared" si="3"/>
        <v>0</v>
      </c>
      <c r="F22" s="605">
        <f t="shared" si="0"/>
        <v>0</v>
      </c>
      <c r="G22" s="606">
        <f>IF(ISBLANK(F22),"  ",IF(F84&gt;0,F22/F84,IF(F22&gt;0,1,0)))</f>
        <v>0</v>
      </c>
      <c r="H22" s="602">
        <f>Revenue!J49</f>
        <v>0</v>
      </c>
      <c r="I22" s="603">
        <f t="shared" si="4"/>
        <v>0</v>
      </c>
      <c r="J22" s="604">
        <f>Revenue!K49</f>
        <v>0</v>
      </c>
      <c r="K22" s="607">
        <f t="shared" si="5"/>
        <v>0</v>
      </c>
      <c r="L22" s="605">
        <f t="shared" si="1"/>
        <v>0</v>
      </c>
      <c r="M22" s="606">
        <f>IF(ISBLANK(L22),"  ",IF(L84&gt;0,L22/L84,IF(L22&gt;0,1,0)))</f>
        <v>0</v>
      </c>
    </row>
    <row r="23" spans="1:13" s="400" customFormat="1" ht="15" customHeight="1" x14ac:dyDescent="0.25">
      <c r="A23" s="601" t="s">
        <v>152</v>
      </c>
      <c r="B23" s="602">
        <f>Revenue!F45</f>
        <v>0</v>
      </c>
      <c r="C23" s="603">
        <f t="shared" si="2"/>
        <v>0</v>
      </c>
      <c r="D23" s="604">
        <f>Revenue!G45</f>
        <v>0</v>
      </c>
      <c r="E23" s="598">
        <f t="shared" si="3"/>
        <v>0</v>
      </c>
      <c r="F23" s="605">
        <f t="shared" si="0"/>
        <v>0</v>
      </c>
      <c r="G23" s="606">
        <f>IF(ISBLANK(F23),"  ",IF(F84&gt;0,F23/F84,IF(F23&gt;0,1,0)))</f>
        <v>0</v>
      </c>
      <c r="H23" s="602">
        <f>Revenue!J45</f>
        <v>0</v>
      </c>
      <c r="I23" s="603">
        <f t="shared" si="4"/>
        <v>0</v>
      </c>
      <c r="J23" s="604">
        <f>Revenue!K45</f>
        <v>0</v>
      </c>
      <c r="K23" s="607">
        <f t="shared" si="5"/>
        <v>0</v>
      </c>
      <c r="L23" s="605">
        <f t="shared" si="1"/>
        <v>0</v>
      </c>
      <c r="M23" s="606">
        <f>IF(ISBLANK(L23),"  ",IF(L84&gt;0,L23/L84,IF(L23&gt;0,1,0)))</f>
        <v>0</v>
      </c>
    </row>
    <row r="24" spans="1:13" s="400" customFormat="1" ht="15" customHeight="1" x14ac:dyDescent="0.25">
      <c r="A24" s="601" t="s">
        <v>153</v>
      </c>
      <c r="B24" s="602">
        <f>Revenue!F46</f>
        <v>0</v>
      </c>
      <c r="C24" s="603">
        <f t="shared" si="2"/>
        <v>0</v>
      </c>
      <c r="D24" s="604">
        <f>Revenue!G46</f>
        <v>0</v>
      </c>
      <c r="E24" s="598">
        <f t="shared" si="3"/>
        <v>0</v>
      </c>
      <c r="F24" s="605">
        <f t="shared" si="0"/>
        <v>0</v>
      </c>
      <c r="G24" s="606">
        <f>IF(ISBLANK(F24),"  ",IF(F84&gt;0,F24/F84,IF(F24&gt;0,1,0)))</f>
        <v>0</v>
      </c>
      <c r="H24" s="602">
        <f>Revenue!J46</f>
        <v>0</v>
      </c>
      <c r="I24" s="603">
        <f t="shared" si="4"/>
        <v>0</v>
      </c>
      <c r="J24" s="604">
        <f>Revenue!K46</f>
        <v>0</v>
      </c>
      <c r="K24" s="607">
        <f t="shared" si="5"/>
        <v>0</v>
      </c>
      <c r="L24" s="605">
        <f t="shared" si="1"/>
        <v>0</v>
      </c>
      <c r="M24" s="606">
        <f>IF(ISBLANK(L24),"  ",IF(L84&gt;0,L24/L84,IF(L24&gt;0,1,0)))</f>
        <v>0</v>
      </c>
    </row>
    <row r="25" spans="1:13" s="400" customFormat="1" ht="15" customHeight="1" x14ac:dyDescent="0.25">
      <c r="A25" s="601" t="s">
        <v>154</v>
      </c>
      <c r="B25" s="602">
        <f>Revenue!F47</f>
        <v>0</v>
      </c>
      <c r="C25" s="603">
        <f t="shared" si="2"/>
        <v>0</v>
      </c>
      <c r="D25" s="604">
        <f>Revenue!G47</f>
        <v>0</v>
      </c>
      <c r="E25" s="598">
        <f t="shared" si="3"/>
        <v>0</v>
      </c>
      <c r="F25" s="605">
        <f t="shared" si="0"/>
        <v>0</v>
      </c>
      <c r="G25" s="606">
        <f>IF(ISBLANK(F25),"  ",IF(F84&gt;0,F25/F84,IF(F25&gt;0,1,0)))</f>
        <v>0</v>
      </c>
      <c r="H25" s="602">
        <f>Revenue!J47</f>
        <v>0</v>
      </c>
      <c r="I25" s="603">
        <f t="shared" si="4"/>
        <v>0</v>
      </c>
      <c r="J25" s="604">
        <f>Revenue!K47</f>
        <v>0</v>
      </c>
      <c r="K25" s="607">
        <f t="shared" si="5"/>
        <v>0</v>
      </c>
      <c r="L25" s="605">
        <f t="shared" si="1"/>
        <v>0</v>
      </c>
      <c r="M25" s="606">
        <f>IF(ISBLANK(L25),"  ",IF(L84&gt;0,L25/L84,IF(L25&gt;0,1,0)))</f>
        <v>0</v>
      </c>
    </row>
    <row r="26" spans="1:13" s="400" customFormat="1" ht="15" customHeight="1" x14ac:dyDescent="0.25">
      <c r="A26" s="608" t="s">
        <v>155</v>
      </c>
      <c r="B26" s="602">
        <f>Revenue!F48</f>
        <v>0</v>
      </c>
      <c r="C26" s="603">
        <f t="shared" si="2"/>
        <v>0</v>
      </c>
      <c r="D26" s="604">
        <f>Revenue!G48</f>
        <v>0</v>
      </c>
      <c r="E26" s="598">
        <f t="shared" si="3"/>
        <v>0</v>
      </c>
      <c r="F26" s="605">
        <f t="shared" si="0"/>
        <v>0</v>
      </c>
      <c r="G26" s="606">
        <f>IF(ISBLANK(F26),"  ",IF(F84&gt;0,F26/F84,IF(F26&gt;0,1,0)))</f>
        <v>0</v>
      </c>
      <c r="H26" s="602">
        <f>Revenue!J48</f>
        <v>0</v>
      </c>
      <c r="I26" s="603">
        <f t="shared" si="4"/>
        <v>0</v>
      </c>
      <c r="J26" s="604">
        <f>Revenue!K48</f>
        <v>0</v>
      </c>
      <c r="K26" s="607">
        <f t="shared" si="5"/>
        <v>0</v>
      </c>
      <c r="L26" s="605">
        <f t="shared" si="1"/>
        <v>0</v>
      </c>
      <c r="M26" s="606">
        <f>IF(ISBLANK(L26),"  ",IF(L84&gt;0,L26/L84,IF(L26&gt;0,1,0)))</f>
        <v>0</v>
      </c>
    </row>
    <row r="27" spans="1:13" s="400" customFormat="1" ht="15" customHeight="1" x14ac:dyDescent="0.25">
      <c r="A27" s="608" t="s">
        <v>380</v>
      </c>
      <c r="B27" s="602">
        <f>Revenue!F50</f>
        <v>0</v>
      </c>
      <c r="C27" s="603">
        <f t="shared" si="2"/>
        <v>0</v>
      </c>
      <c r="D27" s="604">
        <f>Revenue!G50</f>
        <v>0</v>
      </c>
      <c r="E27" s="598">
        <f t="shared" si="3"/>
        <v>0</v>
      </c>
      <c r="F27" s="605">
        <f t="shared" si="0"/>
        <v>0</v>
      </c>
      <c r="G27" s="606">
        <f>IF(ISBLANK(F27),"  ",IF(F85&gt;0,F27/F85,IF(F27&gt;0,1,0)))</f>
        <v>0</v>
      </c>
      <c r="H27" s="602">
        <f>Revenue!J50</f>
        <v>0</v>
      </c>
      <c r="I27" s="603">
        <f t="shared" si="4"/>
        <v>0</v>
      </c>
      <c r="J27" s="604">
        <f>Revenue!K50</f>
        <v>0</v>
      </c>
      <c r="K27" s="607">
        <f>IF(ISBLANK(J27),"  ",IF(L27&gt;0,J27/L27,IF(J27&gt;0,1,0)))</f>
        <v>0</v>
      </c>
      <c r="L27" s="605">
        <f t="shared" si="1"/>
        <v>0</v>
      </c>
      <c r="M27" s="606">
        <f>IF(ISBLANK(L27),"  ",IF(L85&gt;0,L27/L85,IF(L27&gt;0,1,0)))</f>
        <v>0</v>
      </c>
    </row>
    <row r="28" spans="1:13" s="400" customFormat="1" ht="15" customHeight="1" x14ac:dyDescent="0.25">
      <c r="A28" s="608" t="s">
        <v>382</v>
      </c>
      <c r="B28" s="602">
        <f>Revenue!F51</f>
        <v>0</v>
      </c>
      <c r="C28" s="603">
        <f t="shared" si="2"/>
        <v>0</v>
      </c>
      <c r="D28" s="604">
        <f>Revenue!G51</f>
        <v>0</v>
      </c>
      <c r="E28" s="598">
        <f t="shared" si="3"/>
        <v>0</v>
      </c>
      <c r="F28" s="605">
        <f t="shared" si="0"/>
        <v>0</v>
      </c>
      <c r="G28" s="606">
        <f>IF(ISBLANK(F28),"  ",IF(F86&gt;0,F28/F86,IF(F28&gt;0,1,0)))</f>
        <v>0</v>
      </c>
      <c r="H28" s="602">
        <f>Revenue!J51</f>
        <v>0</v>
      </c>
      <c r="I28" s="603">
        <f t="shared" si="4"/>
        <v>0</v>
      </c>
      <c r="J28" s="604">
        <f>Revenue!K51</f>
        <v>0</v>
      </c>
      <c r="K28" s="607">
        <f>IF(ISBLANK(J28),"  ",IF(L28&gt;0,J28/L28,IF(J28&gt;0,1,0)))</f>
        <v>0</v>
      </c>
      <c r="L28" s="605">
        <f t="shared" si="1"/>
        <v>0</v>
      </c>
      <c r="M28" s="606">
        <f>IF(ISBLANK(L28),"  ",IF(L86&gt;0,L28/L86,IF(L28&gt;0,1,0)))</f>
        <v>0</v>
      </c>
    </row>
    <row r="29" spans="1:13" s="400" customFormat="1" ht="15" customHeight="1" x14ac:dyDescent="0.25">
      <c r="A29" s="608" t="s">
        <v>381</v>
      </c>
      <c r="B29" s="602">
        <f>Revenue!F52</f>
        <v>0</v>
      </c>
      <c r="C29" s="603">
        <f t="shared" si="2"/>
        <v>0</v>
      </c>
      <c r="D29" s="604">
        <f>Revenue!G52</f>
        <v>0</v>
      </c>
      <c r="E29" s="598">
        <f t="shared" si="3"/>
        <v>0</v>
      </c>
      <c r="F29" s="605">
        <f t="shared" si="0"/>
        <v>0</v>
      </c>
      <c r="G29" s="606">
        <f>IF(ISBLANK(F29),"  ",IF(F87&gt;0,F29/F87,IF(F29&gt;0,1,0)))</f>
        <v>0</v>
      </c>
      <c r="H29" s="602">
        <f>Revenue!J52</f>
        <v>0</v>
      </c>
      <c r="I29" s="603">
        <f t="shared" si="4"/>
        <v>0</v>
      </c>
      <c r="J29" s="604">
        <f>Revenue!K52</f>
        <v>0</v>
      </c>
      <c r="K29" s="607">
        <f>IF(ISBLANK(J29),"  ",IF(L29&gt;0,J29/L29,IF(J29&gt;0,1,0)))</f>
        <v>0</v>
      </c>
      <c r="L29" s="605">
        <f t="shared" si="1"/>
        <v>0</v>
      </c>
      <c r="M29" s="606">
        <f>IF(ISBLANK(L29),"  ",IF(L87&gt;0,L29/L87,IF(L29&gt;0,1,0)))</f>
        <v>0</v>
      </c>
    </row>
    <row r="30" spans="1:13" s="400" customFormat="1" ht="15" customHeight="1" x14ac:dyDescent="0.25">
      <c r="A30" s="593" t="s">
        <v>414</v>
      </c>
      <c r="B30" s="602">
        <f>Revenue!F53</f>
        <v>0</v>
      </c>
      <c r="C30" s="603">
        <f>IF(ISBLANK(B30),"  ",IF(F30&gt;0,B30/F30,IF(B30&gt;0,1,0)))</f>
        <v>0</v>
      </c>
      <c r="D30" s="604">
        <f>Revenue!G53</f>
        <v>0</v>
      </c>
      <c r="E30" s="598">
        <f t="shared" si="3"/>
        <v>0</v>
      </c>
      <c r="F30" s="605">
        <f>D30+B30</f>
        <v>0</v>
      </c>
      <c r="G30" s="606">
        <f>IF(ISBLANK(F30),"  ",IF(F88&gt;0,F30/F88,IF(F30&gt;0,1,0)))</f>
        <v>0</v>
      </c>
      <c r="H30" s="602">
        <f>Revenue!J53</f>
        <v>0</v>
      </c>
      <c r="I30" s="603">
        <f>IF(ISBLANK(H30),"  ",IF(L30&gt;0,H30/L30,IF(H30&gt;0,1,0)))</f>
        <v>0</v>
      </c>
      <c r="J30" s="604">
        <f>Revenue!K53</f>
        <v>0</v>
      </c>
      <c r="K30" s="607">
        <f>IF(ISBLANK(J30),"  ",IF(L30&gt;0,J30/L30,IF(J30&gt;0,1,0)))</f>
        <v>0</v>
      </c>
      <c r="L30" s="605">
        <f>J30+H30</f>
        <v>0</v>
      </c>
      <c r="M30" s="606">
        <f>IF(ISBLANK(L30),"  ",IF(L88&gt;0,L30/L88,IF(L30&gt;0,1,0)))</f>
        <v>0</v>
      </c>
    </row>
    <row r="31" spans="1:13" s="400" customFormat="1" ht="15" customHeight="1" x14ac:dyDescent="0.25">
      <c r="A31" s="608" t="s">
        <v>462</v>
      </c>
      <c r="B31" s="602">
        <f>Revenue!F54</f>
        <v>0</v>
      </c>
      <c r="C31" s="603">
        <f t="shared" si="2"/>
        <v>0</v>
      </c>
      <c r="D31" s="604">
        <f>Revenue!G54</f>
        <v>0</v>
      </c>
      <c r="E31" s="598">
        <f t="shared" si="3"/>
        <v>0</v>
      </c>
      <c r="F31" s="605">
        <f t="shared" si="0"/>
        <v>0</v>
      </c>
      <c r="G31" s="606">
        <f t="shared" ref="G31:G37" si="6">IF(ISBLANK(F31),"  ",IF(F84&gt;0,F31/F84,IF(F31&gt;0,1,0)))</f>
        <v>0</v>
      </c>
      <c r="H31" s="602">
        <f>Revenue!J54</f>
        <v>0</v>
      </c>
      <c r="I31" s="603">
        <f t="shared" si="4"/>
        <v>0</v>
      </c>
      <c r="J31" s="604">
        <f>Revenue!K54</f>
        <v>0</v>
      </c>
      <c r="K31" s="607">
        <f t="shared" si="5"/>
        <v>0</v>
      </c>
      <c r="L31" s="605">
        <f t="shared" si="1"/>
        <v>0</v>
      </c>
      <c r="M31" s="606">
        <f t="shared" ref="M31:M37" si="7">IF(ISBLANK(L31),"  ",IF(L84&gt;0,L31/L84,IF(L31&gt;0,1,0)))</f>
        <v>0</v>
      </c>
    </row>
    <row r="32" spans="1:13" s="400" customFormat="1" ht="15" customHeight="1" x14ac:dyDescent="0.25">
      <c r="A32" s="601" t="s">
        <v>460</v>
      </c>
      <c r="B32" s="602">
        <f>Revenue!F55</f>
        <v>0</v>
      </c>
      <c r="C32" s="603">
        <f t="shared" si="2"/>
        <v>0</v>
      </c>
      <c r="D32" s="604">
        <f>Revenue!G55</f>
        <v>0</v>
      </c>
      <c r="E32" s="598">
        <f t="shared" si="3"/>
        <v>0</v>
      </c>
      <c r="F32" s="605">
        <f t="shared" si="0"/>
        <v>0</v>
      </c>
      <c r="G32" s="606">
        <f t="shared" si="6"/>
        <v>0</v>
      </c>
      <c r="H32" s="602">
        <f>Revenue!J55</f>
        <v>0</v>
      </c>
      <c r="I32" s="603">
        <f t="shared" si="4"/>
        <v>0</v>
      </c>
      <c r="J32" s="604">
        <f>Revenue!K55</f>
        <v>0</v>
      </c>
      <c r="K32" s="607">
        <f t="shared" ref="K32:K35" si="8">IF(ISBLANK(J32),"  ",IF(L32&gt;0,J32/L32,IF(J32&gt;0,1,0)))</f>
        <v>0</v>
      </c>
      <c r="L32" s="605">
        <f t="shared" ref="L32:L35" si="9">J32+H32</f>
        <v>0</v>
      </c>
      <c r="M32" s="606">
        <f t="shared" si="7"/>
        <v>0</v>
      </c>
    </row>
    <row r="33" spans="1:13" s="400" customFormat="1" ht="15" customHeight="1" x14ac:dyDescent="0.25">
      <c r="A33" s="601" t="s">
        <v>459</v>
      </c>
      <c r="B33" s="602">
        <f>Revenue!F56</f>
        <v>0</v>
      </c>
      <c r="C33" s="603">
        <f t="shared" si="2"/>
        <v>0</v>
      </c>
      <c r="D33" s="604">
        <f>Revenue!G56</f>
        <v>0</v>
      </c>
      <c r="E33" s="598">
        <f t="shared" si="3"/>
        <v>0</v>
      </c>
      <c r="F33" s="605">
        <f t="shared" si="0"/>
        <v>0</v>
      </c>
      <c r="G33" s="606">
        <f t="shared" si="6"/>
        <v>0</v>
      </c>
      <c r="H33" s="602">
        <f>Revenue!J56</f>
        <v>0</v>
      </c>
      <c r="I33" s="603">
        <f t="shared" si="4"/>
        <v>0</v>
      </c>
      <c r="J33" s="604">
        <f>Revenue!K56</f>
        <v>0</v>
      </c>
      <c r="K33" s="607">
        <f t="shared" si="8"/>
        <v>0</v>
      </c>
      <c r="L33" s="605">
        <f t="shared" si="9"/>
        <v>0</v>
      </c>
      <c r="M33" s="606">
        <f t="shared" si="7"/>
        <v>0</v>
      </c>
    </row>
    <row r="34" spans="1:13" s="400" customFormat="1" ht="15" customHeight="1" x14ac:dyDescent="0.25">
      <c r="A34" s="601" t="s">
        <v>463</v>
      </c>
      <c r="B34" s="602">
        <f>Revenue!F57</f>
        <v>0</v>
      </c>
      <c r="C34" s="603">
        <f t="shared" si="2"/>
        <v>0</v>
      </c>
      <c r="D34" s="604">
        <f>Revenue!G57</f>
        <v>0</v>
      </c>
      <c r="E34" s="598">
        <f t="shared" si="3"/>
        <v>0</v>
      </c>
      <c r="F34" s="605">
        <f t="shared" si="0"/>
        <v>0</v>
      </c>
      <c r="G34" s="606">
        <f t="shared" si="6"/>
        <v>0</v>
      </c>
      <c r="H34" s="602">
        <f>Revenue!J57</f>
        <v>0</v>
      </c>
      <c r="I34" s="603">
        <f t="shared" si="4"/>
        <v>0</v>
      </c>
      <c r="J34" s="604">
        <f>Revenue!K57</f>
        <v>0</v>
      </c>
      <c r="K34" s="607">
        <f t="shared" si="8"/>
        <v>0</v>
      </c>
      <c r="L34" s="605">
        <f t="shared" si="9"/>
        <v>0</v>
      </c>
      <c r="M34" s="606">
        <f t="shared" si="7"/>
        <v>0</v>
      </c>
    </row>
    <row r="35" spans="1:13" s="400" customFormat="1" ht="15" customHeight="1" x14ac:dyDescent="0.25">
      <c r="A35" s="601" t="s">
        <v>461</v>
      </c>
      <c r="B35" s="602">
        <f>Revenue!F58</f>
        <v>0</v>
      </c>
      <c r="C35" s="603">
        <f t="shared" si="2"/>
        <v>0</v>
      </c>
      <c r="D35" s="604">
        <f>Revenue!G58</f>
        <v>0</v>
      </c>
      <c r="E35" s="598">
        <f t="shared" si="3"/>
        <v>0</v>
      </c>
      <c r="F35" s="605">
        <f t="shared" si="0"/>
        <v>0</v>
      </c>
      <c r="G35" s="606">
        <f t="shared" si="6"/>
        <v>0</v>
      </c>
      <c r="H35" s="602">
        <f>Revenue!J58</f>
        <v>0</v>
      </c>
      <c r="I35" s="603">
        <f t="shared" si="4"/>
        <v>0</v>
      </c>
      <c r="J35" s="604">
        <f>Revenue!K58</f>
        <v>0</v>
      </c>
      <c r="K35" s="607">
        <f t="shared" si="8"/>
        <v>0</v>
      </c>
      <c r="L35" s="605">
        <f t="shared" si="9"/>
        <v>0</v>
      </c>
      <c r="M35" s="606">
        <f t="shared" si="7"/>
        <v>0</v>
      </c>
    </row>
    <row r="36" spans="1:13" s="400" customFormat="1" ht="15" customHeight="1" x14ac:dyDescent="0.25">
      <c r="A36" s="601" t="s">
        <v>538</v>
      </c>
      <c r="B36" s="602">
        <f>Revenue!F59</f>
        <v>0</v>
      </c>
      <c r="C36" s="603">
        <f t="shared" ref="C36:C39" si="10">IF(ISBLANK(B36),"  ",IF(F36&gt;0,B36/F36,IF(B36&gt;0,1,0)))</f>
        <v>0</v>
      </c>
      <c r="D36" s="604">
        <f>Revenue!G59</f>
        <v>0</v>
      </c>
      <c r="E36" s="598">
        <f t="shared" ref="E36:E39" si="11">IF(ISBLANK(D36),"  ",IF(F36&gt;0,D36/F36,IF(D36&gt;0,1,0)))</f>
        <v>0</v>
      </c>
      <c r="F36" s="605">
        <f t="shared" ref="F36:F39" si="12">D36+B36</f>
        <v>0</v>
      </c>
      <c r="G36" s="606">
        <f t="shared" si="6"/>
        <v>0</v>
      </c>
      <c r="H36" s="602">
        <f>Revenue!J59</f>
        <v>0</v>
      </c>
      <c r="I36" s="603">
        <f t="shared" ref="I36:I39" si="13">IF(ISBLANK(H36),"  ",IF(L36&gt;0,H36/L36,IF(H36&gt;0,1,0)))</f>
        <v>0</v>
      </c>
      <c r="J36" s="604">
        <f>Revenue!K59</f>
        <v>0</v>
      </c>
      <c r="K36" s="607">
        <f t="shared" ref="K36:K39" si="14">IF(ISBLANK(J36),"  ",IF(L36&gt;0,J36/L36,IF(J36&gt;0,1,0)))</f>
        <v>0</v>
      </c>
      <c r="L36" s="605">
        <f t="shared" ref="L36:L39" si="15">J36+H36</f>
        <v>0</v>
      </c>
      <c r="M36" s="606">
        <f t="shared" si="7"/>
        <v>0</v>
      </c>
    </row>
    <row r="37" spans="1:13" s="400" customFormat="1" ht="15" customHeight="1" x14ac:dyDescent="0.25">
      <c r="A37" s="601" t="s">
        <v>545</v>
      </c>
      <c r="B37" s="602">
        <f>Revenue!F60</f>
        <v>0</v>
      </c>
      <c r="C37" s="603">
        <f t="shared" ref="C37" si="16">IF(ISBLANK(B37),"  ",IF(F37&gt;0,B37/F37,IF(B37&gt;0,1,0)))</f>
        <v>0</v>
      </c>
      <c r="D37" s="604">
        <f>Revenue!G60</f>
        <v>0</v>
      </c>
      <c r="E37" s="598">
        <f t="shared" ref="E37" si="17">IF(ISBLANK(D37),"  ",IF(F37&gt;0,D37/F37,IF(D37&gt;0,1,0)))</f>
        <v>0</v>
      </c>
      <c r="F37" s="605">
        <f t="shared" ref="F37" si="18">D37+B37</f>
        <v>0</v>
      </c>
      <c r="G37" s="606">
        <f t="shared" si="6"/>
        <v>0</v>
      </c>
      <c r="H37" s="602">
        <f>Revenue!J60</f>
        <v>0</v>
      </c>
      <c r="I37" s="603">
        <f t="shared" ref="I37" si="19">IF(ISBLANK(H37),"  ",IF(L37&gt;0,H37/L37,IF(H37&gt;0,1,0)))</f>
        <v>0</v>
      </c>
      <c r="J37" s="604">
        <f>Revenue!K60</f>
        <v>0</v>
      </c>
      <c r="K37" s="607">
        <f t="shared" ref="K37" si="20">IF(ISBLANK(J37),"  ",IF(L37&gt;0,J37/L37,IF(J37&gt;0,1,0)))</f>
        <v>0</v>
      </c>
      <c r="L37" s="605">
        <f t="shared" ref="L37" si="21">J37+H37</f>
        <v>0</v>
      </c>
      <c r="M37" s="606">
        <f t="shared" si="7"/>
        <v>0</v>
      </c>
    </row>
    <row r="38" spans="1:13" s="400" customFormat="1" ht="15" customHeight="1" x14ac:dyDescent="0.25">
      <c r="A38" s="601" t="s">
        <v>539</v>
      </c>
      <c r="B38" s="602">
        <f>Revenue!F61</f>
        <v>0</v>
      </c>
      <c r="C38" s="603">
        <f t="shared" si="10"/>
        <v>0</v>
      </c>
      <c r="D38" s="604">
        <f>Revenue!G61</f>
        <v>0</v>
      </c>
      <c r="E38" s="598">
        <f t="shared" si="11"/>
        <v>0</v>
      </c>
      <c r="F38" s="605">
        <f t="shared" si="12"/>
        <v>0</v>
      </c>
      <c r="G38" s="606">
        <f>IF(ISBLANK(F38),"  ",IF(F90&gt;0,F38/F90,IF(F38&gt;0,1,0)))</f>
        <v>0</v>
      </c>
      <c r="H38" s="602">
        <f>Revenue!J61</f>
        <v>0</v>
      </c>
      <c r="I38" s="603">
        <f t="shared" si="13"/>
        <v>0</v>
      </c>
      <c r="J38" s="604">
        <f>Revenue!K61</f>
        <v>0</v>
      </c>
      <c r="K38" s="607">
        <f t="shared" si="14"/>
        <v>0</v>
      </c>
      <c r="L38" s="605">
        <f t="shared" si="15"/>
        <v>0</v>
      </c>
      <c r="M38" s="606">
        <f>IF(ISBLANK(L38),"  ",IF(L90&gt;0,L38/L90,IF(L38&gt;0,1,0)))</f>
        <v>0</v>
      </c>
    </row>
    <row r="39" spans="1:13" s="400" customFormat="1" ht="15" customHeight="1" x14ac:dyDescent="0.25">
      <c r="A39" s="601" t="s">
        <v>540</v>
      </c>
      <c r="B39" s="602">
        <f>Revenue!F62</f>
        <v>0</v>
      </c>
      <c r="C39" s="603">
        <f t="shared" si="10"/>
        <v>0</v>
      </c>
      <c r="D39" s="604">
        <f>Revenue!G62</f>
        <v>0</v>
      </c>
      <c r="E39" s="598">
        <f t="shared" si="11"/>
        <v>0</v>
      </c>
      <c r="F39" s="605">
        <f t="shared" si="12"/>
        <v>0</v>
      </c>
      <c r="G39" s="606">
        <f>IF(ISBLANK(F39),"  ",IF(F91&gt;0,F39/F91,IF(F39&gt;0,1,0)))</f>
        <v>0</v>
      </c>
      <c r="H39" s="602">
        <f>Revenue!J62</f>
        <v>0</v>
      </c>
      <c r="I39" s="603">
        <f t="shared" si="13"/>
        <v>0</v>
      </c>
      <c r="J39" s="604">
        <f>Revenue!K62</f>
        <v>0</v>
      </c>
      <c r="K39" s="607">
        <f t="shared" si="14"/>
        <v>0</v>
      </c>
      <c r="L39" s="605">
        <f t="shared" si="15"/>
        <v>0</v>
      </c>
      <c r="M39" s="606">
        <f>IF(ISBLANK(L39),"  ",IF(L91&gt;0,L39/L91,IF(L39&gt;0,1,0)))</f>
        <v>0</v>
      </c>
    </row>
    <row r="40" spans="1:13" s="400" customFormat="1" ht="15" customHeight="1" x14ac:dyDescent="0.25">
      <c r="A40" s="601" t="s">
        <v>575</v>
      </c>
      <c r="B40" s="602">
        <f>Revenue!F63</f>
        <v>0</v>
      </c>
      <c r="C40" s="603">
        <f t="shared" ref="C40:C41" si="22">IF(ISBLANK(B40),"  ",IF(F40&gt;0,B40/F40,IF(B40&gt;0,1,0)))</f>
        <v>0</v>
      </c>
      <c r="D40" s="604">
        <f>Revenue!G63</f>
        <v>0</v>
      </c>
      <c r="E40" s="598">
        <f t="shared" ref="E40:E41" si="23">IF(ISBLANK(D40),"  ",IF(F40&gt;0,D40/F40,IF(D40&gt;0,1,0)))</f>
        <v>0</v>
      </c>
      <c r="F40" s="605">
        <f t="shared" ref="F40:F41" si="24">D40+B40</f>
        <v>0</v>
      </c>
      <c r="G40" s="606">
        <f t="shared" ref="G40:G41" si="25">IF(ISBLANK(F40),"  ",IF(F92&gt;0,F40/F92,IF(F40&gt;0,1,0)))</f>
        <v>0</v>
      </c>
      <c r="H40" s="602">
        <f>Revenue!J63</f>
        <v>0</v>
      </c>
      <c r="I40" s="603">
        <f t="shared" ref="I40:I41" si="26">IF(ISBLANK(H40),"  ",IF(L40&gt;0,H40/L40,IF(H40&gt;0,1,0)))</f>
        <v>0</v>
      </c>
      <c r="J40" s="604">
        <f>Revenue!K63</f>
        <v>0</v>
      </c>
      <c r="K40" s="607">
        <f t="shared" ref="K40:K41" si="27">IF(ISBLANK(J40),"  ",IF(L40&gt;0,J40/L40,IF(J40&gt;0,1,0)))</f>
        <v>0</v>
      </c>
      <c r="L40" s="605">
        <f t="shared" ref="L40:L41" si="28">J40+H40</f>
        <v>0</v>
      </c>
      <c r="M40" s="606">
        <f t="shared" ref="M40:M41" si="29">IF(ISBLANK(L40),"  ",IF(L92&gt;0,L40/L92,IF(L40&gt;0,1,0)))</f>
        <v>0</v>
      </c>
    </row>
    <row r="41" spans="1:13" s="400" customFormat="1" ht="15" customHeight="1" x14ac:dyDescent="0.25">
      <c r="A41" s="601" t="s">
        <v>576</v>
      </c>
      <c r="B41" s="602">
        <f>Revenue!F64</f>
        <v>0</v>
      </c>
      <c r="C41" s="603">
        <f t="shared" si="22"/>
        <v>0</v>
      </c>
      <c r="D41" s="604">
        <f>Revenue!G64</f>
        <v>0</v>
      </c>
      <c r="E41" s="598">
        <f t="shared" si="23"/>
        <v>0</v>
      </c>
      <c r="F41" s="605">
        <f t="shared" si="24"/>
        <v>0</v>
      </c>
      <c r="G41" s="606">
        <f t="shared" si="25"/>
        <v>0</v>
      </c>
      <c r="H41" s="602">
        <f>Revenue!J64</f>
        <v>0</v>
      </c>
      <c r="I41" s="603">
        <f t="shared" si="26"/>
        <v>0</v>
      </c>
      <c r="J41" s="604">
        <f>Revenue!K64</f>
        <v>0</v>
      </c>
      <c r="K41" s="607">
        <f t="shared" si="27"/>
        <v>0</v>
      </c>
      <c r="L41" s="605">
        <f t="shared" si="28"/>
        <v>0</v>
      </c>
      <c r="M41" s="606">
        <f t="shared" si="29"/>
        <v>0</v>
      </c>
    </row>
    <row r="42" spans="1:13" ht="15" customHeight="1" x14ac:dyDescent="0.25">
      <c r="A42" s="216" t="s">
        <v>156</v>
      </c>
      <c r="B42" s="263"/>
      <c r="C42" s="264" t="s">
        <v>117</v>
      </c>
      <c r="D42" s="260"/>
      <c r="E42" s="493"/>
      <c r="F42" s="245"/>
      <c r="G42" s="266" t="s">
        <v>117</v>
      </c>
      <c r="H42" s="263" t="s">
        <v>117</v>
      </c>
      <c r="I42" s="264" t="s">
        <v>117</v>
      </c>
      <c r="J42" s="260"/>
      <c r="K42" s="265" t="s">
        <v>117</v>
      </c>
      <c r="L42" s="245"/>
      <c r="M42" s="266" t="s">
        <v>117</v>
      </c>
    </row>
    <row r="43" spans="1:13" ht="15" customHeight="1" x14ac:dyDescent="0.2">
      <c r="A43" s="261" t="s">
        <v>256</v>
      </c>
      <c r="B43" s="136">
        <f>Revenue!F97+Revenue!F98</f>
        <v>0</v>
      </c>
      <c r="C43" s="250">
        <f t="shared" si="2"/>
        <v>0</v>
      </c>
      <c r="D43" s="256">
        <f>Revenue!G97+Revenue!G98</f>
        <v>0</v>
      </c>
      <c r="E43" s="252">
        <f t="shared" si="3"/>
        <v>0</v>
      </c>
      <c r="F43" s="137">
        <f>D43+B43</f>
        <v>0</v>
      </c>
      <c r="G43" s="254">
        <f>IF(ISBLANK(F43),"  ",IF(F84&gt;0,F43/F84,IF(F43&gt;0,1,0)))</f>
        <v>0</v>
      </c>
      <c r="H43" s="136">
        <f>Revenue!J97+Revenue!J98</f>
        <v>0</v>
      </c>
      <c r="I43" s="250">
        <f>IF(ISBLANK(H43),"  ",IF(L43&gt;0,H43/L43,IF(H43&gt;0,1,0)))</f>
        <v>0</v>
      </c>
      <c r="J43" s="256">
        <f>Revenue!K97+Revenue!K98</f>
        <v>0</v>
      </c>
      <c r="K43" s="252">
        <f>IF(ISBLANK(J43),"  ",IF(L43&gt;0,J43/L43,IF(J43&gt;0,1,0)))</f>
        <v>0</v>
      </c>
      <c r="L43" s="137">
        <f>J43+H43</f>
        <v>0</v>
      </c>
      <c r="M43" s="254">
        <f>IF(ISBLANK(L43),"  ",IF(L84&gt;0,L43/L84,IF(L43&gt;0,1,0)))</f>
        <v>0</v>
      </c>
    </row>
    <row r="44" spans="1:13" ht="15" customHeight="1" x14ac:dyDescent="0.25">
      <c r="A44" s="216" t="s">
        <v>157</v>
      </c>
      <c r="B44" s="263"/>
      <c r="C44" s="264" t="s">
        <v>117</v>
      </c>
      <c r="D44" s="260"/>
      <c r="E44" s="252"/>
      <c r="F44" s="245"/>
      <c r="G44" s="266" t="s">
        <v>117</v>
      </c>
      <c r="H44" s="263"/>
      <c r="I44" s="264" t="s">
        <v>117</v>
      </c>
      <c r="J44" s="260"/>
      <c r="K44" s="265" t="s">
        <v>117</v>
      </c>
      <c r="L44" s="245"/>
      <c r="M44" s="266" t="s">
        <v>117</v>
      </c>
    </row>
    <row r="45" spans="1:13" ht="15" customHeight="1" x14ac:dyDescent="0.2">
      <c r="A45" s="262" t="s">
        <v>541</v>
      </c>
      <c r="B45" s="209">
        <f>Revenue!F99</f>
        <v>0</v>
      </c>
      <c r="C45" s="255">
        <f t="shared" si="2"/>
        <v>0</v>
      </c>
      <c r="D45" s="260">
        <f>Revenue!G99</f>
        <v>0</v>
      </c>
      <c r="E45" s="252">
        <f t="shared" si="3"/>
        <v>0</v>
      </c>
      <c r="F45" s="245">
        <f>D45+B45</f>
        <v>0</v>
      </c>
      <c r="G45" s="259">
        <f>IF(ISBLANK(F45),"  ",IF(F84&gt;0,F45/F84,IF(F45&gt;0,1,0)))</f>
        <v>0</v>
      </c>
      <c r="H45" s="209">
        <f>Revenue!J99</f>
        <v>0</v>
      </c>
      <c r="I45" s="255">
        <f>IF(ISBLANK(H45),"  ",IF(L45&gt;0,H45/L45,IF(H45&gt;0,1,0)))</f>
        <v>0</v>
      </c>
      <c r="J45" s="260">
        <f>Revenue!K99</f>
        <v>0</v>
      </c>
      <c r="K45" s="257">
        <f>IF(ISBLANK(J45),"  ",IF(L45&gt;0,J45/L45,IF(J45&gt;0,1,0)))</f>
        <v>0</v>
      </c>
      <c r="L45" s="245">
        <f>J45+H45</f>
        <v>0</v>
      </c>
      <c r="M45" s="259">
        <f>IF(ISBLANK(L45),"  ",IF(L84&gt;0,L45/L84,IF(L45&gt;0,1,0)))</f>
        <v>0</v>
      </c>
    </row>
    <row r="46" spans="1:13" ht="15" customHeight="1" x14ac:dyDescent="0.2">
      <c r="A46" s="262"/>
      <c r="B46" s="209"/>
      <c r="C46" s="255" t="str">
        <f t="shared" si="2"/>
        <v xml:space="preserve">  </v>
      </c>
      <c r="D46" s="260"/>
      <c r="E46" s="252"/>
      <c r="F46" s="245"/>
      <c r="G46" s="259"/>
      <c r="H46" s="209"/>
      <c r="I46" s="255" t="str">
        <f>IF(ISBLANK(H46),"  ",IF(L46&gt;0,H46/L46,IF(H46&gt;0,1,0)))</f>
        <v xml:space="preserve">  </v>
      </c>
      <c r="J46" s="260"/>
      <c r="K46" s="257" t="str">
        <f>IF(ISBLANK(J46),"  ",IF(L46&gt;0,J46/L46,IF(J46&gt;0,1,0)))</f>
        <v xml:space="preserve">  </v>
      </c>
      <c r="L46" s="245">
        <f>J46+H46</f>
        <v>0</v>
      </c>
      <c r="M46" s="259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6789648.7300000004</v>
      </c>
      <c r="C47" s="267">
        <f>IF(ISBLANK(B47),"  ",IF(F47&gt;0,B47/F47,IF(B47&gt;0,1,0)))</f>
        <v>0.97838507310153144</v>
      </c>
      <c r="D47" s="217">
        <f>SUM(D13,D14,D15,D43,D45,D46)</f>
        <v>150000</v>
      </c>
      <c r="E47" s="295">
        <f>IF(ISBLANK(D47),"  ",IF(F47&gt;0,D47/F47,IF(D47&gt;0,1,0)))</f>
        <v>2.1614926898468532E-2</v>
      </c>
      <c r="F47" s="217">
        <f>SUM(F13,F14,F15,F43,F45,F46)</f>
        <v>6939648.7300000004</v>
      </c>
      <c r="G47" s="269">
        <f>IF(ISBLANK(F47),"  ",IF(F84&gt;0,F47/F84,IF(F47&gt;0,1,0)))</f>
        <v>0.27367301798280669</v>
      </c>
      <c r="H47" s="217">
        <f>SUM(H13,H14,H15,H43,H45,H46)</f>
        <v>6687739</v>
      </c>
      <c r="I47" s="267">
        <f>IF(ISBLANK(H47),"  ",IF(L47&gt;0,H47/L47,IF(H47&gt;0,1,0)))</f>
        <v>1</v>
      </c>
      <c r="J47" s="217">
        <f>SUM(J13,J14,J15,J43,J45,J46)</f>
        <v>0</v>
      </c>
      <c r="K47" s="268">
        <f>IF(ISBLANK(J47),"  ",IF(L47&gt;0,J47/L47,IF(J47&gt;0,1,0)))</f>
        <v>0</v>
      </c>
      <c r="L47" s="217">
        <f>SUM(L13,L14,L15,L43,L45,L46)</f>
        <v>6687739</v>
      </c>
      <c r="M47" s="269">
        <f>IF(ISBLANK(L47),"  ",IF(L84&gt;0,L47/L84,IF(L47&gt;0,1,0)))</f>
        <v>0.23642178179499984</v>
      </c>
    </row>
    <row r="48" spans="1:13" ht="15" customHeight="1" x14ac:dyDescent="0.25">
      <c r="A48" s="223" t="s">
        <v>205</v>
      </c>
      <c r="B48" s="224"/>
      <c r="C48" s="264" t="s">
        <v>117</v>
      </c>
      <c r="D48" s="260"/>
      <c r="E48" s="265" t="s">
        <v>117</v>
      </c>
      <c r="F48" s="245"/>
      <c r="G48" s="266" t="s">
        <v>117</v>
      </c>
      <c r="H48" s="224"/>
      <c r="I48" s="264" t="s">
        <v>117</v>
      </c>
      <c r="J48" s="260"/>
      <c r="K48" s="265" t="s">
        <v>117</v>
      </c>
      <c r="L48" s="245"/>
      <c r="M48" s="266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0">
        <f t="shared" si="2"/>
        <v>0</v>
      </c>
      <c r="D49" s="256">
        <f>Revenue!G89</f>
        <v>0</v>
      </c>
      <c r="E49" s="252">
        <f>IF(ISBLANK(D49),"  ",IF(F49&gt;0,D49/F49,IF(D49&gt;0,1,0)))</f>
        <v>0</v>
      </c>
      <c r="F49" s="137">
        <f>D49+B49</f>
        <v>0</v>
      </c>
      <c r="G49" s="254">
        <f>IF(ISBLANK(F49),"  ",IF(F84&gt;0,F49/D84,IF(F49&gt;0,1,0)))</f>
        <v>0</v>
      </c>
      <c r="H49" s="136">
        <f>Revenue!J89</f>
        <v>0</v>
      </c>
      <c r="I49" s="250">
        <f t="shared" ref="I49:I55" si="30">IF(ISBLANK(H49),"  ",IF(L49&gt;0,H49/L49,IF(H49&gt;0,1,0)))</f>
        <v>0</v>
      </c>
      <c r="J49" s="256">
        <f>Revenue!K89</f>
        <v>0</v>
      </c>
      <c r="K49" s="252">
        <f t="shared" ref="K49:K55" si="31">IF(ISBLANK(J49),"  ",IF(L49&gt;0,J49/L49,IF(J49&gt;0,1,0)))</f>
        <v>0</v>
      </c>
      <c r="L49" s="137">
        <f>J49+H49</f>
        <v>0</v>
      </c>
      <c r="M49" s="254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Revenue!F90</f>
        <v>0</v>
      </c>
      <c r="C50" s="255">
        <f t="shared" si="2"/>
        <v>0</v>
      </c>
      <c r="D50" s="260">
        <f>Revenue!G90</f>
        <v>0</v>
      </c>
      <c r="E50" s="252">
        <f t="shared" ref="E50:E55" si="32">IF(ISBLANK(D50),"  ",IF(F50&gt;0,D50/F50,IF(D50&gt;0,1,0)))</f>
        <v>0</v>
      </c>
      <c r="F50" s="245">
        <f>D50+B50</f>
        <v>0</v>
      </c>
      <c r="G50" s="259">
        <f>IF(ISBLANK(F50),"  ",IF(D84&gt;0,F50/D84,IF(F50&gt;0,1,0)))</f>
        <v>0</v>
      </c>
      <c r="H50" s="209">
        <f>Revenue!J90</f>
        <v>0</v>
      </c>
      <c r="I50" s="255">
        <f t="shared" si="30"/>
        <v>0</v>
      </c>
      <c r="J50" s="260">
        <f>Revenue!K90</f>
        <v>0</v>
      </c>
      <c r="K50" s="257">
        <f t="shared" si="31"/>
        <v>0</v>
      </c>
      <c r="L50" s="245">
        <f>J50+H50</f>
        <v>0</v>
      </c>
      <c r="M50" s="259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5">
        <f t="shared" si="2"/>
        <v>0</v>
      </c>
      <c r="D51" s="260">
        <f>Revenue!G91</f>
        <v>0</v>
      </c>
      <c r="E51" s="252">
        <f t="shared" si="32"/>
        <v>0</v>
      </c>
      <c r="F51" s="245">
        <f>D51+B51</f>
        <v>0</v>
      </c>
      <c r="G51" s="259">
        <f>IF(ISBLANK(F51),"  ",IF(D84&gt;0,F51/D84,IF(F51&gt;0,1,0)))</f>
        <v>0</v>
      </c>
      <c r="H51" s="209">
        <f>Revenue!J91</f>
        <v>0</v>
      </c>
      <c r="I51" s="255">
        <f t="shared" si="30"/>
        <v>0</v>
      </c>
      <c r="J51" s="260">
        <f>Revenue!K91</f>
        <v>0</v>
      </c>
      <c r="K51" s="257">
        <f t="shared" si="31"/>
        <v>0</v>
      </c>
      <c r="L51" s="245">
        <f>J51+H51</f>
        <v>0</v>
      </c>
      <c r="M51" s="259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5">
        <f t="shared" si="2"/>
        <v>0</v>
      </c>
      <c r="D52" s="260">
        <f>Revenue!G92</f>
        <v>0</v>
      </c>
      <c r="E52" s="252">
        <f t="shared" si="32"/>
        <v>0</v>
      </c>
      <c r="F52" s="245">
        <f>D52+B52</f>
        <v>0</v>
      </c>
      <c r="G52" s="259">
        <f>IF(ISBLANK(F52),"  ",IF(D84&gt;0,F52/D84,IF(F52&gt;0,1,0)))</f>
        <v>0</v>
      </c>
      <c r="H52" s="209">
        <f>Revenue!J92</f>
        <v>0</v>
      </c>
      <c r="I52" s="255">
        <f t="shared" si="30"/>
        <v>0</v>
      </c>
      <c r="J52" s="260">
        <f>Revenue!K92</f>
        <v>0</v>
      </c>
      <c r="K52" s="257">
        <f t="shared" si="31"/>
        <v>0</v>
      </c>
      <c r="L52" s="245">
        <f>J52+H52</f>
        <v>0</v>
      </c>
      <c r="M52" s="259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0</v>
      </c>
      <c r="C53" s="255">
        <f t="shared" si="2"/>
        <v>0</v>
      </c>
      <c r="D53" s="260">
        <f>Revenue!G94</f>
        <v>0</v>
      </c>
      <c r="E53" s="252">
        <f t="shared" si="32"/>
        <v>0</v>
      </c>
      <c r="F53" s="245">
        <f>D53+B53</f>
        <v>0</v>
      </c>
      <c r="G53" s="259">
        <f>IF(ISBLANK(F53),"  ",IF(F84&gt;0,F53/F84,IF(F53&gt;0,1,0)))</f>
        <v>0</v>
      </c>
      <c r="H53" s="209">
        <f>Revenue!J94</f>
        <v>0</v>
      </c>
      <c r="I53" s="255">
        <f t="shared" si="30"/>
        <v>0</v>
      </c>
      <c r="J53" s="260">
        <f>Revenue!K94</f>
        <v>0</v>
      </c>
      <c r="K53" s="257">
        <f t="shared" si="31"/>
        <v>0</v>
      </c>
      <c r="L53" s="245">
        <f>J53+H53</f>
        <v>0</v>
      </c>
      <c r="M53" s="259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7">
        <f t="shared" si="2"/>
        <v>0</v>
      </c>
      <c r="D54" s="270">
        <f>D53+D52+D51+D50+D49</f>
        <v>0</v>
      </c>
      <c r="E54" s="295">
        <f>IF(ISBLANK(D54),"  ",IF(F54&gt;0,D54/F54,IF(D54&gt;0,1,0)))</f>
        <v>0</v>
      </c>
      <c r="F54" s="271">
        <f>F53+F52+F51+F50+F49</f>
        <v>0</v>
      </c>
      <c r="G54" s="269">
        <f>IF(ISBLANK(F54),"  ",IF(F84&gt;0,F54/F84,IF(F54&gt;0,1,0)))</f>
        <v>0</v>
      </c>
      <c r="H54" s="217">
        <f>H53+H52+H51+H50+H49</f>
        <v>0</v>
      </c>
      <c r="I54" s="267">
        <f t="shared" si="30"/>
        <v>0</v>
      </c>
      <c r="J54" s="270">
        <f>J53+J52+J51+J50+J49</f>
        <v>0</v>
      </c>
      <c r="K54" s="268">
        <f t="shared" si="31"/>
        <v>0</v>
      </c>
      <c r="L54" s="271">
        <f>L53+L52+L51+L50+L49</f>
        <v>0</v>
      </c>
      <c r="M54" s="269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2">
        <f>Revenue!F111</f>
        <v>0</v>
      </c>
      <c r="C55" s="267">
        <f t="shared" si="2"/>
        <v>0</v>
      </c>
      <c r="D55" s="290">
        <f>Revenue!G111</f>
        <v>0</v>
      </c>
      <c r="E55" s="295">
        <f t="shared" si="32"/>
        <v>0</v>
      </c>
      <c r="F55" s="273">
        <f>D55+B55</f>
        <v>0</v>
      </c>
      <c r="G55" s="269">
        <f>IF(ISBLANK(F55),"  ",IF(F84&gt;0,F55/F84,IF(F55&gt;0,1,0)))</f>
        <v>0</v>
      </c>
      <c r="H55" s="272">
        <f>Revenue!J111</f>
        <v>0</v>
      </c>
      <c r="I55" s="267">
        <f t="shared" si="30"/>
        <v>0</v>
      </c>
      <c r="J55" s="272">
        <f>Revenue!K111</f>
        <v>0</v>
      </c>
      <c r="K55" s="268">
        <f t="shared" si="31"/>
        <v>0</v>
      </c>
      <c r="L55" s="273">
        <f>J55+H55</f>
        <v>0</v>
      </c>
      <c r="M55" s="269">
        <f>IF(ISBLANK(L55),"  ",IF(L84&gt;0,L55/L84,IF(L55&gt;0,1,0)))</f>
        <v>0</v>
      </c>
    </row>
    <row r="56" spans="1:13" ht="15" customHeight="1" x14ac:dyDescent="0.25">
      <c r="A56" s="199" t="s">
        <v>211</v>
      </c>
      <c r="B56" s="274"/>
      <c r="C56" s="275" t="s">
        <v>117</v>
      </c>
      <c r="D56" s="256"/>
      <c r="E56" s="276" t="s">
        <v>117</v>
      </c>
      <c r="F56" s="137"/>
      <c r="G56" s="277" t="s">
        <v>117</v>
      </c>
      <c r="H56" s="274"/>
      <c r="I56" s="275" t="s">
        <v>117</v>
      </c>
      <c r="J56" s="256"/>
      <c r="K56" s="276" t="s">
        <v>117</v>
      </c>
      <c r="L56" s="137"/>
      <c r="M56" s="277" t="s">
        <v>117</v>
      </c>
    </row>
    <row r="57" spans="1:13" ht="15" customHeight="1" x14ac:dyDescent="0.2">
      <c r="A57" s="197" t="s">
        <v>242</v>
      </c>
      <c r="B57" s="274">
        <f>Revenue!F7</f>
        <v>7081529</v>
      </c>
      <c r="C57" s="250">
        <f t="shared" si="2"/>
        <v>1</v>
      </c>
      <c r="D57" s="256">
        <f>Revenue!G7</f>
        <v>0</v>
      </c>
      <c r="E57" s="252">
        <f>IF(ISBLANK(D57),"  ",IF(F57&gt;0,D57/F57,IF(D57&gt;0,1,0)))</f>
        <v>0</v>
      </c>
      <c r="F57" s="278">
        <f t="shared" ref="F57:F62" si="33">D57+B57</f>
        <v>7081529</v>
      </c>
      <c r="G57" s="254">
        <f>IF(ISBLANK(F57),"  ",IF(F84&gt;0,F57/F84,IF(F57&gt;0,1,0)))</f>
        <v>0.27926822938237783</v>
      </c>
      <c r="H57" s="274">
        <f>Revenue!J7</f>
        <v>8710000</v>
      </c>
      <c r="I57" s="250">
        <f t="shared" ref="I57:I75" si="34">IF(ISBLANK(H57),"  ",IF(L57&gt;0,H57/L57,IF(H57&gt;0,1,0)))</f>
        <v>1</v>
      </c>
      <c r="J57" s="256">
        <f>Revenue!K7</f>
        <v>0</v>
      </c>
      <c r="K57" s="252">
        <f t="shared" ref="K57:K75" si="35">IF(ISBLANK(J57),"  ",IF(L57&gt;0,J57/L57,IF(J57&gt;0,1,0)))</f>
        <v>0</v>
      </c>
      <c r="L57" s="278">
        <f t="shared" ref="L57:L62" si="36">J57+H57</f>
        <v>8710000</v>
      </c>
      <c r="M57" s="254">
        <f>IF(ISBLANK(L57),"  ",IF(L84&gt;0,L57/L84,IF(L57&gt;0,1,0)))</f>
        <v>0.30791179491820009</v>
      </c>
    </row>
    <row r="58" spans="1:13" ht="15" customHeight="1" x14ac:dyDescent="0.2">
      <c r="A58" s="208" t="s">
        <v>243</v>
      </c>
      <c r="B58" s="224">
        <f>Revenue!F19</f>
        <v>0</v>
      </c>
      <c r="C58" s="255">
        <f t="shared" si="2"/>
        <v>0</v>
      </c>
      <c r="D58" s="260">
        <f>Revenue!G19</f>
        <v>0</v>
      </c>
      <c r="E58" s="252">
        <f t="shared" ref="E58:E83" si="37">IF(ISBLANK(D58),"  ",IF(F58&gt;0,D58/F58,IF(D58&gt;0,1,0)))</f>
        <v>0</v>
      </c>
      <c r="F58" s="279">
        <f t="shared" si="33"/>
        <v>0</v>
      </c>
      <c r="G58" s="259">
        <f>IF(ISBLANK(F58),"  ",IF(F84&gt;0,F58/F84,IF(F58&gt;0,1,0)))</f>
        <v>0</v>
      </c>
      <c r="H58" s="224">
        <f>Revenue!J19</f>
        <v>0</v>
      </c>
      <c r="I58" s="255">
        <f t="shared" si="34"/>
        <v>0</v>
      </c>
      <c r="J58" s="260">
        <f>Revenue!K19</f>
        <v>0</v>
      </c>
      <c r="K58" s="257">
        <f t="shared" si="35"/>
        <v>0</v>
      </c>
      <c r="L58" s="279">
        <f t="shared" si="36"/>
        <v>0</v>
      </c>
      <c r="M58" s="259">
        <f>IF(ISBLANK(L58),"  ",IF(L84&gt;0,L58/L84,IF(L58&gt;0,1,0)))</f>
        <v>0</v>
      </c>
    </row>
    <row r="59" spans="1:13" ht="15" customHeight="1" x14ac:dyDescent="0.2">
      <c r="A59" s="280" t="s">
        <v>244</v>
      </c>
      <c r="B59" s="281">
        <f>Revenue!F9</f>
        <v>0</v>
      </c>
      <c r="C59" s="255">
        <f t="shared" si="2"/>
        <v>0</v>
      </c>
      <c r="D59" s="282">
        <f>Revenue!G9</f>
        <v>366990.39500000002</v>
      </c>
      <c r="E59" s="252">
        <f t="shared" si="37"/>
        <v>1</v>
      </c>
      <c r="F59" s="283">
        <f t="shared" si="33"/>
        <v>366990.39500000002</v>
      </c>
      <c r="G59" s="259">
        <f>IF(ISBLANK(F59),"  ",IF(F84&gt;0,F59/F84,IF(F59&gt;0,1,0)))</f>
        <v>1.4472687722099203E-2</v>
      </c>
      <c r="H59" s="281">
        <f>Revenue!J9</f>
        <v>0</v>
      </c>
      <c r="I59" s="255">
        <f t="shared" si="34"/>
        <v>0</v>
      </c>
      <c r="J59" s="282">
        <f>Revenue!K9</f>
        <v>407359.33845000004</v>
      </c>
      <c r="K59" s="257">
        <f t="shared" si="35"/>
        <v>1</v>
      </c>
      <c r="L59" s="283">
        <f t="shared" si="36"/>
        <v>407359.33845000004</v>
      </c>
      <c r="M59" s="259">
        <f>IF(ISBLANK(L59),"  ",IF(L84&gt;0,L59/L84,IF(L59&gt;0,1,0)))</f>
        <v>1.4400774406295072E-2</v>
      </c>
    </row>
    <row r="60" spans="1:13" ht="15" customHeight="1" x14ac:dyDescent="0.2">
      <c r="A60" s="280" t="s">
        <v>245</v>
      </c>
      <c r="B60" s="281">
        <f>Revenue!F10</f>
        <v>157786</v>
      </c>
      <c r="C60" s="255">
        <f t="shared" si="2"/>
        <v>1</v>
      </c>
      <c r="D60" s="282">
        <f>Revenue!G10</f>
        <v>0</v>
      </c>
      <c r="E60" s="252">
        <f t="shared" si="37"/>
        <v>0</v>
      </c>
      <c r="F60" s="283">
        <f t="shared" si="33"/>
        <v>157786</v>
      </c>
      <c r="G60" s="259">
        <f>IF(ISBLANK(F60),"  ",IF(F84&gt;0,F60/F84,IF(F60&gt;0,1,0)))</f>
        <v>6.2224721301470153E-3</v>
      </c>
      <c r="H60" s="281">
        <f>Revenue!J10</f>
        <v>175000</v>
      </c>
      <c r="I60" s="255">
        <f t="shared" si="34"/>
        <v>1</v>
      </c>
      <c r="J60" s="282">
        <f>Revenue!K10</f>
        <v>0</v>
      </c>
      <c r="K60" s="257">
        <f t="shared" si="35"/>
        <v>0</v>
      </c>
      <c r="L60" s="283">
        <f t="shared" si="36"/>
        <v>175000</v>
      </c>
      <c r="M60" s="259">
        <f>IF(ISBLANK(L60),"  ",IF(L84&gt;0,L60/L84,IF(L60&gt;0,1,0)))</f>
        <v>6.1865171194816319E-3</v>
      </c>
    </row>
    <row r="61" spans="1:13" ht="15" customHeight="1" x14ac:dyDescent="0.2">
      <c r="A61" s="280" t="s">
        <v>411</v>
      </c>
      <c r="B61" s="281">
        <v>0</v>
      </c>
      <c r="C61" s="527">
        <f>IF(ISBLANK(B61),"  ",IF(F61&gt;0,B61/F61,IF(B61&gt;0,1,0)))</f>
        <v>0</v>
      </c>
      <c r="D61" s="282">
        <f>Athletics!U13</f>
        <v>0</v>
      </c>
      <c r="E61" s="530">
        <f t="shared" si="37"/>
        <v>0</v>
      </c>
      <c r="F61" s="283">
        <f t="shared" si="33"/>
        <v>0</v>
      </c>
      <c r="G61" s="529">
        <f>IF(ISBLANK(F61),"  ",IF(F86&gt;0,F61/F86,IF(F61&gt;0,1,0)))</f>
        <v>0</v>
      </c>
      <c r="H61" s="281">
        <v>0</v>
      </c>
      <c r="I61" s="527">
        <f>IF(ISBLANK(H61),"  ",IF(L61&gt;0,H61/L61,IF(H61&gt;0,1,0)))</f>
        <v>0</v>
      </c>
      <c r="J61" s="282">
        <f>Athletics!W13</f>
        <v>0</v>
      </c>
      <c r="K61" s="528">
        <f>IF(ISBLANK(J61),"  ",IF(L61&gt;0,J61/L61,IF(J61&gt;0,1,0)))</f>
        <v>0</v>
      </c>
      <c r="L61" s="283">
        <f t="shared" si="36"/>
        <v>0</v>
      </c>
      <c r="M61" s="529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363543</v>
      </c>
      <c r="C62" s="255">
        <f t="shared" si="2"/>
        <v>0.43975615931457346</v>
      </c>
      <c r="D62" s="260">
        <f>Revenue!G11+Revenue!G12+Revenue!G14+Revenue!G15+Revenue!G17+Revenue!G18+Revenue!G22+Revenue!G23+Revenue!G13+Revenue!G16</f>
        <v>463149.23</v>
      </c>
      <c r="E62" s="252">
        <f t="shared" si="37"/>
        <v>0.56024384068542654</v>
      </c>
      <c r="F62" s="279">
        <f t="shared" si="33"/>
        <v>826692.23</v>
      </c>
      <c r="G62" s="259">
        <f>IF(ISBLANK(F62),"  ",IF(F84&gt;0,F62/F84,IF(F62&gt;0,1,0)))</f>
        <v>3.2601557561406501E-2</v>
      </c>
      <c r="H62" s="224">
        <f>Revenue!J11+Revenue!J12+Revenue!J14+Revenue!J15+Revenue!J17+Revenue!J18+Revenue!J22+Revenue!J23+Revenue!J13+Revenue!J16</f>
        <v>540000</v>
      </c>
      <c r="I62" s="255">
        <f t="shared" si="34"/>
        <v>0.51228747828316257</v>
      </c>
      <c r="J62" s="260">
        <f>Revenue!K11+Revenue!K12+Revenue!K14+Revenue!K15+Revenue!K17+Revenue!K18+Revenue!K22+Revenue!K23+Revenue!K13+Revenue!K16</f>
        <v>514095.64530000009</v>
      </c>
      <c r="K62" s="257">
        <f t="shared" si="35"/>
        <v>0.48771252171683749</v>
      </c>
      <c r="L62" s="279">
        <f t="shared" si="36"/>
        <v>1054095.6453</v>
      </c>
      <c r="M62" s="259">
        <f>IF(ISBLANK(L62),"  ",IF(L84&gt;0,L62/L84,IF(L62&gt;0,1,0)))</f>
        <v>3.7263890029825643E-2</v>
      </c>
    </row>
    <row r="63" spans="1:13" s="153" customFormat="1" ht="15" customHeight="1" x14ac:dyDescent="0.25">
      <c r="A63" s="222" t="s">
        <v>216</v>
      </c>
      <c r="B63" s="225">
        <f>B62+B60+B59+B58+B57</f>
        <v>7602858</v>
      </c>
      <c r="C63" s="267">
        <f t="shared" si="2"/>
        <v>0.90156055273405822</v>
      </c>
      <c r="D63" s="270">
        <f>D62+D60+D59+D58+D57+D61</f>
        <v>830139.625</v>
      </c>
      <c r="E63" s="295">
        <f t="shared" si="37"/>
        <v>9.843944726594181E-2</v>
      </c>
      <c r="F63" s="284">
        <f>F62+F60+F59+F58+F57+F61</f>
        <v>8432997.625</v>
      </c>
      <c r="G63" s="269">
        <f>IF(ISBLANK(F63),"  ",IF(F84&gt;0,F63/F84,IF(F63&gt;0,1,0)))</f>
        <v>0.33256494679603055</v>
      </c>
      <c r="H63" s="225">
        <f>H62+H60+H59+H58+H57</f>
        <v>9425000</v>
      </c>
      <c r="I63" s="267">
        <f t="shared" si="34"/>
        <v>0.91094002871541746</v>
      </c>
      <c r="J63" s="270">
        <f>J62+J60+J59+J58+J57+J61</f>
        <v>921454.98375000013</v>
      </c>
      <c r="K63" s="268">
        <f t="shared" si="35"/>
        <v>8.9059971284582456E-2</v>
      </c>
      <c r="L63" s="279">
        <f>L62+L60+L59+L58+L57+L61</f>
        <v>10346454.983750001</v>
      </c>
      <c r="M63" s="269">
        <f>IF(ISBLANK(L63),"  ",IF(L84&gt;0,L63/L84,IF(L63&gt;0,1,0)))</f>
        <v>0.36576297647380246</v>
      </c>
    </row>
    <row r="64" spans="1:13" ht="15" customHeight="1" x14ac:dyDescent="0.2">
      <c r="A64" s="249" t="s">
        <v>217</v>
      </c>
      <c r="B64" s="285">
        <f>Revenue!F26</f>
        <v>0</v>
      </c>
      <c r="C64" s="255">
        <f t="shared" si="2"/>
        <v>0</v>
      </c>
      <c r="D64" s="286">
        <f>Revenue!G26</f>
        <v>0</v>
      </c>
      <c r="E64" s="252">
        <f t="shared" si="37"/>
        <v>0</v>
      </c>
      <c r="F64" s="287">
        <f t="shared" ref="F64:F73" si="38">D64+B64</f>
        <v>0</v>
      </c>
      <c r="G64" s="259">
        <f>IF(ISBLANK(F64),"  ",IF(F84&gt;0,F64/F84,IF(F64&gt;0,1,0)))</f>
        <v>0</v>
      </c>
      <c r="H64" s="285">
        <f>Revenue!J26</f>
        <v>0</v>
      </c>
      <c r="I64" s="255">
        <f t="shared" si="34"/>
        <v>0</v>
      </c>
      <c r="J64" s="286">
        <f>Revenue!K26</f>
        <v>0</v>
      </c>
      <c r="K64" s="257">
        <f t="shared" si="35"/>
        <v>0</v>
      </c>
      <c r="L64" s="287">
        <f t="shared" ref="L64:L73" si="39">J64+H64</f>
        <v>0</v>
      </c>
      <c r="M64" s="259">
        <f>IF(ISBLANK(L64),"  ",IF(L84&gt;0,L64/L84,IF(L64&gt;0,1,0)))</f>
        <v>0</v>
      </c>
    </row>
    <row r="65" spans="1:13" ht="15" customHeight="1" x14ac:dyDescent="0.2">
      <c r="A65" s="288" t="s">
        <v>246</v>
      </c>
      <c r="B65" s="209">
        <f>Revenue!F27</f>
        <v>0</v>
      </c>
      <c r="C65" s="255">
        <f t="shared" si="2"/>
        <v>0</v>
      </c>
      <c r="D65" s="260">
        <f>Revenue!G27</f>
        <v>0</v>
      </c>
      <c r="E65" s="252">
        <f t="shared" si="37"/>
        <v>0</v>
      </c>
      <c r="F65" s="245">
        <f t="shared" si="38"/>
        <v>0</v>
      </c>
      <c r="G65" s="259">
        <f>IF(ISBLANK(F65),"  ",IF(F84&gt;0,F65/F84,IF(F65&gt;0,1,0)))</f>
        <v>0</v>
      </c>
      <c r="H65" s="209">
        <f>Revenue!J27</f>
        <v>0</v>
      </c>
      <c r="I65" s="255">
        <f t="shared" si="34"/>
        <v>0</v>
      </c>
      <c r="J65" s="260">
        <f>Revenue!K27</f>
        <v>0</v>
      </c>
      <c r="K65" s="257">
        <f t="shared" si="35"/>
        <v>0</v>
      </c>
      <c r="L65" s="245">
        <f t="shared" si="39"/>
        <v>0</v>
      </c>
      <c r="M65" s="259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Revenue!F28</f>
        <v>0</v>
      </c>
      <c r="C66" s="255">
        <f t="shared" si="2"/>
        <v>0</v>
      </c>
      <c r="D66" s="260">
        <f>Revenue!G28</f>
        <v>0</v>
      </c>
      <c r="E66" s="252">
        <f t="shared" si="37"/>
        <v>0</v>
      </c>
      <c r="F66" s="245">
        <f t="shared" si="38"/>
        <v>0</v>
      </c>
      <c r="G66" s="259">
        <f>IF(ISBLANK(F66),"  ",IF(F84&gt;0,F66/F84,IF(F66&gt;0,1,0)))</f>
        <v>0</v>
      </c>
      <c r="H66" s="209">
        <f>Revenue!J28</f>
        <v>0</v>
      </c>
      <c r="I66" s="255">
        <f t="shared" si="34"/>
        <v>0</v>
      </c>
      <c r="J66" s="260">
        <f>Revenue!K28</f>
        <v>0</v>
      </c>
      <c r="K66" s="257">
        <f t="shared" si="35"/>
        <v>0</v>
      </c>
      <c r="L66" s="245">
        <f t="shared" si="39"/>
        <v>0</v>
      </c>
      <c r="M66" s="259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Revenue!F76</f>
        <v>0</v>
      </c>
      <c r="C67" s="255">
        <f t="shared" si="2"/>
        <v>0</v>
      </c>
      <c r="D67" s="260">
        <f>Revenue!G76</f>
        <v>1126767.03</v>
      </c>
      <c r="E67" s="252">
        <f t="shared" si="37"/>
        <v>1</v>
      </c>
      <c r="F67" s="245">
        <f t="shared" si="38"/>
        <v>1126767.03</v>
      </c>
      <c r="G67" s="259">
        <f>IF(ISBLANK(F67),"  ",IF(F84&gt;0,F67/F84,IF(F67&gt;0,1,0)))</f>
        <v>4.4435351940878949E-2</v>
      </c>
      <c r="H67" s="209">
        <f>Revenue!J76</f>
        <v>0</v>
      </c>
      <c r="I67" s="255">
        <f t="shared" si="34"/>
        <v>0</v>
      </c>
      <c r="J67" s="260">
        <f>Revenue!K76</f>
        <v>1250711.4033000001</v>
      </c>
      <c r="K67" s="257">
        <f t="shared" si="35"/>
        <v>1</v>
      </c>
      <c r="L67" s="245">
        <f t="shared" si="39"/>
        <v>1250711.4033000001</v>
      </c>
      <c r="M67" s="259">
        <f>IF(ISBLANK(L67),"  ",IF(L84&gt;0,L67/L84,IF(L67&gt;0,1,0)))</f>
        <v>4.4214557188836268E-2</v>
      </c>
    </row>
    <row r="68" spans="1:13" ht="15" customHeight="1" x14ac:dyDescent="0.2">
      <c r="A68" s="288" t="s">
        <v>220</v>
      </c>
      <c r="B68" s="209">
        <f>Revenue!F29</f>
        <v>0</v>
      </c>
      <c r="C68" s="255">
        <f t="shared" si="2"/>
        <v>0</v>
      </c>
      <c r="D68" s="260">
        <f>Revenue!G29</f>
        <v>0</v>
      </c>
      <c r="E68" s="252">
        <f t="shared" si="37"/>
        <v>0</v>
      </c>
      <c r="F68" s="245">
        <f t="shared" si="38"/>
        <v>0</v>
      </c>
      <c r="G68" s="259">
        <f>IF(ISBLANK(F68),"  ",IF(F84&gt;0,F68/F84,IF(F68&gt;0,1,0)))</f>
        <v>0</v>
      </c>
      <c r="H68" s="209">
        <f>Revenue!J29</f>
        <v>0</v>
      </c>
      <c r="I68" s="255">
        <f t="shared" si="34"/>
        <v>0</v>
      </c>
      <c r="J68" s="260">
        <f>Revenue!K29</f>
        <v>0</v>
      </c>
      <c r="K68" s="257">
        <f t="shared" si="35"/>
        <v>0</v>
      </c>
      <c r="L68" s="245">
        <f t="shared" si="39"/>
        <v>0</v>
      </c>
      <c r="M68" s="259">
        <f>IF(ISBLANK(L68),"  ",IF(L84&gt;0,L68/L84,IF(L68&gt;0,1,0)))</f>
        <v>0</v>
      </c>
    </row>
    <row r="69" spans="1:13" ht="15" customHeight="1" x14ac:dyDescent="0.2">
      <c r="A69" s="288" t="s">
        <v>221</v>
      </c>
      <c r="B69" s="209">
        <v>0</v>
      </c>
      <c r="C69" s="255">
        <f t="shared" si="2"/>
        <v>0</v>
      </c>
      <c r="D69" s="260">
        <f>Athletics!U24-Athletics!U21-Athletics!U13-Athletics!U23</f>
        <v>0</v>
      </c>
      <c r="E69" s="252">
        <f t="shared" si="37"/>
        <v>0</v>
      </c>
      <c r="F69" s="245">
        <f t="shared" si="38"/>
        <v>0</v>
      </c>
      <c r="G69" s="259">
        <f>IF(ISBLANK(F69),"  ",IF(F84&gt;0,F69/F84,IF(F69&gt;0,1,0)))</f>
        <v>0</v>
      </c>
      <c r="H69" s="209">
        <v>0</v>
      </c>
      <c r="I69" s="255">
        <f t="shared" si="34"/>
        <v>0</v>
      </c>
      <c r="J69" s="260">
        <f>Athletics!W24-Athletics!W21-Athletics!W13-Athletics!W23</f>
        <v>0</v>
      </c>
      <c r="K69" s="257">
        <f t="shared" si="35"/>
        <v>0</v>
      </c>
      <c r="L69" s="245">
        <f t="shared" si="39"/>
        <v>0</v>
      </c>
      <c r="M69" s="259">
        <f>IF(ISBLANK(L69),"  ",IF(L84&gt;0,L69/L84,IF(L69&gt;0,1,0)))</f>
        <v>0</v>
      </c>
    </row>
    <row r="70" spans="1:13" ht="15" customHeight="1" x14ac:dyDescent="0.2">
      <c r="A70" s="249" t="s">
        <v>247</v>
      </c>
      <c r="B70" s="209">
        <f>Revenue!F87</f>
        <v>0</v>
      </c>
      <c r="C70" s="255">
        <f t="shared" si="2"/>
        <v>0</v>
      </c>
      <c r="D70" s="260">
        <f>Revenue!G87</f>
        <v>0</v>
      </c>
      <c r="E70" s="252">
        <f t="shared" si="37"/>
        <v>0</v>
      </c>
      <c r="F70" s="245">
        <f t="shared" si="38"/>
        <v>0</v>
      </c>
      <c r="G70" s="259">
        <f>IF(ISBLANK(F70),"  ",IF(F84&gt;0,F70/F84,IF(F70&gt;0,1,0)))</f>
        <v>0</v>
      </c>
      <c r="H70" s="209">
        <f>Revenue!J87</f>
        <v>0</v>
      </c>
      <c r="I70" s="255">
        <f t="shared" si="34"/>
        <v>0</v>
      </c>
      <c r="J70" s="260">
        <f>Revenue!K87</f>
        <v>0</v>
      </c>
      <c r="K70" s="257">
        <f t="shared" si="35"/>
        <v>0</v>
      </c>
      <c r="L70" s="245">
        <f t="shared" si="39"/>
        <v>0</v>
      </c>
      <c r="M70" s="259">
        <f>IF(ISBLANK(L70),"  ",IF(L84&gt;0,L70/L84,IF(L70&gt;0,1,0)))</f>
        <v>0</v>
      </c>
    </row>
    <row r="71" spans="1:13" ht="15" customHeight="1" x14ac:dyDescent="0.2">
      <c r="A71" s="249" t="s">
        <v>248</v>
      </c>
      <c r="B71" s="209">
        <f>Revenue!F81</f>
        <v>0</v>
      </c>
      <c r="C71" s="255">
        <f t="shared" si="2"/>
        <v>0</v>
      </c>
      <c r="D71" s="260">
        <f>Revenue!G81</f>
        <v>0</v>
      </c>
      <c r="E71" s="252">
        <f t="shared" si="37"/>
        <v>0</v>
      </c>
      <c r="F71" s="245">
        <f t="shared" si="38"/>
        <v>0</v>
      </c>
      <c r="G71" s="259">
        <f>IF(ISBLANK(F71),"  ",IF(F84&gt;0,F71/F84,IF(F71&gt;0,1,0)))</f>
        <v>0</v>
      </c>
      <c r="H71" s="209">
        <f>Revenue!J81</f>
        <v>0</v>
      </c>
      <c r="I71" s="255">
        <f t="shared" si="34"/>
        <v>0</v>
      </c>
      <c r="J71" s="260">
        <f>Revenue!K81</f>
        <v>0</v>
      </c>
      <c r="K71" s="257">
        <f t="shared" si="35"/>
        <v>0</v>
      </c>
      <c r="L71" s="245">
        <f t="shared" si="39"/>
        <v>0</v>
      </c>
      <c r="M71" s="259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5">
        <f t="shared" si="2"/>
        <v>0</v>
      </c>
      <c r="D72" s="260">
        <f>Revenue!G78+ Revenue!G77</f>
        <v>0</v>
      </c>
      <c r="E72" s="252">
        <f t="shared" si="37"/>
        <v>0</v>
      </c>
      <c r="F72" s="245">
        <f t="shared" si="38"/>
        <v>0</v>
      </c>
      <c r="G72" s="259">
        <f>IF(ISBLANK(F72),"  ",IF(F84&gt;0,F72/F84,IF(F72&gt;0,1,0)))</f>
        <v>0</v>
      </c>
      <c r="H72" s="209">
        <f>Revenue!J78+Revenue!J77</f>
        <v>0</v>
      </c>
      <c r="I72" s="255">
        <f t="shared" si="34"/>
        <v>0</v>
      </c>
      <c r="J72" s="260">
        <f>Revenue!K78+Revenue!K77</f>
        <v>0</v>
      </c>
      <c r="K72" s="257">
        <f t="shared" si="35"/>
        <v>0</v>
      </c>
      <c r="L72" s="245">
        <f t="shared" si="39"/>
        <v>0</v>
      </c>
      <c r="M72" s="259">
        <f>IF(ISBLANK(L72),"  ",IF(L84&gt;0,L72/L84,IF(L72&gt;0,1,0)))</f>
        <v>0</v>
      </c>
    </row>
    <row r="73" spans="1:13" ht="15" customHeight="1" x14ac:dyDescent="0.2">
      <c r="A73" s="211" t="s">
        <v>222</v>
      </c>
      <c r="B73" s="209">
        <f>Revenue!F30</f>
        <v>0</v>
      </c>
      <c r="C73" s="255">
        <f t="shared" si="2"/>
        <v>0</v>
      </c>
      <c r="D73" s="260">
        <f>Revenue!G30</f>
        <v>0</v>
      </c>
      <c r="E73" s="252">
        <f t="shared" si="37"/>
        <v>0</v>
      </c>
      <c r="F73" s="245">
        <f t="shared" si="38"/>
        <v>0</v>
      </c>
      <c r="G73" s="259">
        <f>IF(ISBLANK(F73),"  ",IF(F84&gt;0,F73/F84,IF(F73&gt;0,1,0)))</f>
        <v>0</v>
      </c>
      <c r="H73" s="209">
        <f>Revenue!J30</f>
        <v>170000</v>
      </c>
      <c r="I73" s="255">
        <f t="shared" si="34"/>
        <v>1</v>
      </c>
      <c r="J73" s="260">
        <f>Revenue!K30</f>
        <v>0</v>
      </c>
      <c r="K73" s="257">
        <f t="shared" si="35"/>
        <v>0</v>
      </c>
      <c r="L73" s="245">
        <f t="shared" si="39"/>
        <v>170000</v>
      </c>
      <c r="M73" s="259">
        <f>IF(ISBLANK(L73),"  ",IF(L84&gt;0,L73/L84,IF(L73&gt;0,1,0)))</f>
        <v>6.0097594874964425E-3</v>
      </c>
    </row>
    <row r="74" spans="1:13" ht="15" customHeight="1" x14ac:dyDescent="0.2">
      <c r="A74" s="249" t="s">
        <v>527</v>
      </c>
      <c r="B74" s="209">
        <f>Revenue!F31</f>
        <v>0</v>
      </c>
      <c r="C74" s="255">
        <f t="shared" ref="C74" si="40">IF(ISBLANK(B74),"  ",IF(F74&gt;0,B74/F74,IF(B74&gt;0,1,0)))</f>
        <v>0</v>
      </c>
      <c r="D74" s="260">
        <f>Revenue!G31</f>
        <v>0</v>
      </c>
      <c r="E74" s="252">
        <f t="shared" ref="E74" si="41">IF(ISBLANK(D74),"  ",IF(F74&gt;0,D74/F74,IF(D74&gt;0,1,0)))</f>
        <v>0</v>
      </c>
      <c r="F74" s="245">
        <f t="shared" ref="F74" si="42">D74+B74</f>
        <v>0</v>
      </c>
      <c r="G74" s="259">
        <f>IF(ISBLANK(F74),"  ",IF(F85&gt;0,F74/F85,IF(F74&gt;0,1,0)))</f>
        <v>0</v>
      </c>
      <c r="H74" s="209">
        <f>Revenue!J31</f>
        <v>0</v>
      </c>
      <c r="I74" s="255">
        <f t="shared" ref="I74" si="43">IF(ISBLANK(H74),"  ",IF(L74&gt;0,H74/L74,IF(H74&gt;0,1,0)))</f>
        <v>0</v>
      </c>
      <c r="J74" s="260">
        <f>Revenue!K31</f>
        <v>0</v>
      </c>
      <c r="K74" s="257">
        <f t="shared" ref="K74" si="44">IF(ISBLANK(J74),"  ",IF(L74&gt;0,J74/L74,IF(J74&gt;0,1,0)))</f>
        <v>0</v>
      </c>
      <c r="L74" s="245">
        <f t="shared" ref="L74" si="45">J74+H74</f>
        <v>0</v>
      </c>
      <c r="M74" s="259">
        <f>IF(ISBLANK(L74),"  ",IF(L85&gt;0,L74/L85,IF(L74&gt;0,1,0)))</f>
        <v>0</v>
      </c>
    </row>
    <row r="75" spans="1:13" s="153" customFormat="1" ht="15" customHeight="1" x14ac:dyDescent="0.25">
      <c r="A75" s="226" t="s">
        <v>223</v>
      </c>
      <c r="B75" s="217">
        <f>B63+SUM(B64:B74)</f>
        <v>7602858</v>
      </c>
      <c r="C75" s="267">
        <f t="shared" si="2"/>
        <v>0.79529761185318637</v>
      </c>
      <c r="D75" s="270">
        <f>D63+SUM(D64:D74)</f>
        <v>1956906.655</v>
      </c>
      <c r="E75" s="295">
        <f t="shared" si="37"/>
        <v>0.20470238814681366</v>
      </c>
      <c r="F75" s="217">
        <f>F63+SUM(F64:F74)</f>
        <v>9559764.6549999993</v>
      </c>
      <c r="G75" s="269">
        <f>IF(ISBLANK(F75),"  ",IF(F84&gt;0,F75/F84,IF(F75&gt;0,1,0)))</f>
        <v>0.37700029873690943</v>
      </c>
      <c r="H75" s="217">
        <f>H63+SUM(H64:H74)</f>
        <v>9595000</v>
      </c>
      <c r="I75" s="267">
        <f t="shared" si="34"/>
        <v>0.8154044639463488</v>
      </c>
      <c r="J75" s="270">
        <f>J63+SUM(J64:J74)</f>
        <v>2172166.38705</v>
      </c>
      <c r="K75" s="268">
        <f t="shared" si="35"/>
        <v>0.18459553605365112</v>
      </c>
      <c r="L75" s="217">
        <f>L63+SUM(L64:L74)</f>
        <v>11767166.387050001</v>
      </c>
      <c r="M75" s="269">
        <f>IF(ISBLANK(L75),"  ",IF(L84&gt;0,L75/L84,IF(L75&gt;0,1,0)))</f>
        <v>0.41598729315013516</v>
      </c>
    </row>
    <row r="76" spans="1:13" ht="15" customHeight="1" x14ac:dyDescent="0.25">
      <c r="A76" s="199" t="s">
        <v>224</v>
      </c>
      <c r="B76" s="224"/>
      <c r="C76" s="264" t="s">
        <v>117</v>
      </c>
      <c r="D76" s="260"/>
      <c r="E76" s="260" t="str">
        <f t="shared" si="37"/>
        <v xml:space="preserve">  </v>
      </c>
      <c r="F76" s="245"/>
      <c r="G76" s="266" t="s">
        <v>117</v>
      </c>
      <c r="H76" s="224"/>
      <c r="I76" s="264" t="s">
        <v>117</v>
      </c>
      <c r="J76" s="260"/>
      <c r="K76" s="265" t="s">
        <v>117</v>
      </c>
      <c r="L76" s="245"/>
      <c r="M76" s="266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0">
        <f t="shared" si="2"/>
        <v>0</v>
      </c>
      <c r="D77" s="256">
        <f>Revenue!G67</f>
        <v>0</v>
      </c>
      <c r="E77" s="252">
        <f t="shared" si="37"/>
        <v>0</v>
      </c>
      <c r="F77" s="137">
        <f>D77+B77</f>
        <v>0</v>
      </c>
      <c r="G77" s="254">
        <f>IF(ISBLANK(F77),"  ",IF(F84&gt;0,F77/F84,IF(F77&gt;0,1,0)))</f>
        <v>0</v>
      </c>
      <c r="H77" s="136">
        <f>Revenue!J67</f>
        <v>0</v>
      </c>
      <c r="I77" s="250">
        <f>IF(ISBLANK(H77),"  ",IF(L77&gt;0,H77/L77,IF(H77&gt;0,1,0)))</f>
        <v>0</v>
      </c>
      <c r="J77" s="256">
        <f>Revenue!K67</f>
        <v>0</v>
      </c>
      <c r="K77" s="252">
        <f>IF(ISBLANK(J77),"  ",IF(L77&gt;0,J77/L77,IF(J77&gt;0,1,0)))</f>
        <v>0</v>
      </c>
      <c r="L77" s="137">
        <f>J77+H77</f>
        <v>0</v>
      </c>
      <c r="M77" s="254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Revenue!F68</f>
        <v>0</v>
      </c>
      <c r="C78" s="255">
        <f t="shared" si="2"/>
        <v>0</v>
      </c>
      <c r="D78" s="260">
        <f>Revenue!G68</f>
        <v>0</v>
      </c>
      <c r="E78" s="252">
        <f t="shared" si="37"/>
        <v>0</v>
      </c>
      <c r="F78" s="245">
        <f>D78+B78</f>
        <v>0</v>
      </c>
      <c r="G78" s="259">
        <f>IF(ISBLANK(F78),"  ",IF(F84&gt;0,F78/F84,IF(F78&gt;0,1,0)))</f>
        <v>0</v>
      </c>
      <c r="H78" s="209">
        <f>Revenue!J68</f>
        <v>0</v>
      </c>
      <c r="I78" s="255">
        <f>IF(ISBLANK(H78),"  ",IF(L78&gt;0,H78/L78,IF(H78&gt;0,1,0)))</f>
        <v>0</v>
      </c>
      <c r="J78" s="260">
        <f>Revenue!K68</f>
        <v>0</v>
      </c>
      <c r="K78" s="257">
        <f>IF(ISBLANK(J78),"  ",IF(L78&gt;0,J78/L78,IF(J78&gt;0,1,0)))</f>
        <v>0</v>
      </c>
      <c r="L78" s="245">
        <f>J78+H78</f>
        <v>0</v>
      </c>
      <c r="M78" s="259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4" t="s">
        <v>117</v>
      </c>
      <c r="D79" s="260"/>
      <c r="E79" s="260" t="str">
        <f t="shared" si="37"/>
        <v xml:space="preserve">  </v>
      </c>
      <c r="F79" s="245"/>
      <c r="G79" s="266" t="s">
        <v>117</v>
      </c>
      <c r="H79" s="224"/>
      <c r="I79" s="264" t="s">
        <v>117</v>
      </c>
      <c r="J79" s="260"/>
      <c r="K79" s="265" t="s">
        <v>117</v>
      </c>
      <c r="L79" s="245"/>
      <c r="M79" s="266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0">
        <f t="shared" si="2"/>
        <v>0</v>
      </c>
      <c r="D80" s="256">
        <f>Revenue!G69</f>
        <v>7012666.0300000003</v>
      </c>
      <c r="E80" s="295">
        <f t="shared" si="37"/>
        <v>1</v>
      </c>
      <c r="F80" s="137">
        <f>D80+B80</f>
        <v>7012666.0300000003</v>
      </c>
      <c r="G80" s="254">
        <f>IF(ISBLANK(F80),"  ",IF(F84&gt;0,F80/F84,IF(F80&gt;0,1,0)))</f>
        <v>0.27655253907002975</v>
      </c>
      <c r="H80" s="136">
        <f>Revenue!J69</f>
        <v>0</v>
      </c>
      <c r="I80" s="250">
        <f>IF(ISBLANK(H80),"  ",IF(L80&gt;0,H80/L80,IF(H80&gt;0,1,0)))</f>
        <v>0</v>
      </c>
      <c r="J80" s="256">
        <f>Revenue!K69</f>
        <v>7784059.5930000003</v>
      </c>
      <c r="K80" s="252">
        <f>IF(ISBLANK(J80),"  ",IF(L80&gt;0,J80/L80,IF(J80&gt;0,1,0)))</f>
        <v>1</v>
      </c>
      <c r="L80" s="137">
        <f>J80+H80</f>
        <v>7784059.5930000003</v>
      </c>
      <c r="M80" s="254">
        <f>IF(ISBLANK(L80),"  ",IF(L84&gt;0,L80/L84,IF(L80&gt;0,1,0)))</f>
        <v>0.27517838817805557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5">
        <f t="shared" si="2"/>
        <v>0</v>
      </c>
      <c r="D81" s="260">
        <f>Revenue!G70+Revenue!G75</f>
        <v>1845366.42</v>
      </c>
      <c r="E81" s="295">
        <f t="shared" si="37"/>
        <v>1</v>
      </c>
      <c r="F81" s="245">
        <f>D81+B81</f>
        <v>1845366.42</v>
      </c>
      <c r="G81" s="259">
        <f>IF(ISBLANK(F81),"  ",IF(F84&gt;0,F81/F84,IF(F81&gt;0,1,0)))</f>
        <v>7.2774144210254216E-2</v>
      </c>
      <c r="H81" s="209">
        <f>Revenue!J70+Revenue!J75</f>
        <v>0</v>
      </c>
      <c r="I81" s="255">
        <f>IF(ISBLANK(H81),"  ",IF(L81&gt;0,H81/L81,IF(H81&gt;0,1,0)))</f>
        <v>0</v>
      </c>
      <c r="J81" s="260">
        <f>Revenue!K70+Revenue!K75</f>
        <v>2048356.7262000002</v>
      </c>
      <c r="K81" s="257">
        <f>IF(ISBLANK(J81),"  ",IF(L81&gt;0,J81/L81,IF(J81&gt;0,1,0)))</f>
        <v>1</v>
      </c>
      <c r="L81" s="245">
        <f>J81+H81</f>
        <v>2048356.7262000002</v>
      </c>
      <c r="M81" s="259">
        <f>IF(ISBLANK(L81),"  ",IF(L84&gt;0,L81/L84,IF(L81&gt;0,1,0)))</f>
        <v>7.241253687680943E-2</v>
      </c>
    </row>
    <row r="82" spans="1:13" s="153" customFormat="1" ht="15" customHeight="1" x14ac:dyDescent="0.25">
      <c r="A82" s="223" t="s">
        <v>229</v>
      </c>
      <c r="B82" s="289">
        <f>B81+B80+B78+B77</f>
        <v>0</v>
      </c>
      <c r="C82" s="267">
        <f t="shared" si="2"/>
        <v>0</v>
      </c>
      <c r="D82" s="290">
        <f>D81+D80+D78+D77</f>
        <v>8858032.4499999993</v>
      </c>
      <c r="E82" s="295">
        <f t="shared" si="37"/>
        <v>1</v>
      </c>
      <c r="F82" s="271">
        <f>F81+F80+F79+F78+F77</f>
        <v>8858032.4499999993</v>
      </c>
      <c r="G82" s="269">
        <f>IF(ISBLANK(F82),"  ",IF(F84&gt;0,F82/F84,IF(F82&gt;0,1,0)))</f>
        <v>0.34932668328028393</v>
      </c>
      <c r="H82" s="289">
        <f>H81+H80+H78+H77</f>
        <v>0</v>
      </c>
      <c r="I82" s="267">
        <f>IF(ISBLANK(H82),"  ",IF(L82&gt;0,H82/L82,IF(H82&gt;0,1,0)))</f>
        <v>0</v>
      </c>
      <c r="J82" s="290">
        <f>J81+J80+J78+J77</f>
        <v>9832416.3191999998</v>
      </c>
      <c r="K82" s="268">
        <f>IF(ISBLANK(J82),"  ",IF(L82&gt;0,J82/L82,IF(J82&gt;0,1,0)))</f>
        <v>1</v>
      </c>
      <c r="L82" s="271">
        <f>L81+L80+L79+L78+L77</f>
        <v>9832416.3191999998</v>
      </c>
      <c r="M82" s="269">
        <f>IF(ISBLANK(L82),"  ",IF(L84&gt;0,L82/L84,IF(L82&gt;0,1,0)))</f>
        <v>0.347590925054865</v>
      </c>
    </row>
    <row r="83" spans="1:13" s="153" customFormat="1" ht="15" customHeight="1" x14ac:dyDescent="0.25">
      <c r="A83" s="223" t="s">
        <v>32</v>
      </c>
      <c r="B83" s="289">
        <f>Revenue!F35</f>
        <v>0</v>
      </c>
      <c r="C83" s="268">
        <f t="shared" si="2"/>
        <v>0</v>
      </c>
      <c r="D83" s="272">
        <f>Revenue!G35</f>
        <v>0</v>
      </c>
      <c r="E83" s="295">
        <f t="shared" si="37"/>
        <v>0</v>
      </c>
      <c r="F83" s="296">
        <f>D83+B83</f>
        <v>0</v>
      </c>
      <c r="G83" s="269">
        <f>IF(ISBLANK(F83),"  ",IF(F85&gt;0,F83/F85,IF(F83&gt;0,1,0)))</f>
        <v>0</v>
      </c>
      <c r="H83" s="289">
        <f>Revenue!J35</f>
        <v>0</v>
      </c>
      <c r="I83" s="268">
        <f>IF(ISBLANK(H83),"  ",IF(L83&gt;0,H83/L83,IF(H83&gt;0,1,0)))</f>
        <v>0</v>
      </c>
      <c r="J83" s="272">
        <f>Revenue!K35</f>
        <v>0</v>
      </c>
      <c r="K83" s="268">
        <f>IF(ISBLANK(J83),"  ",IF(L83&gt;0,J83/L83,IF(J83&gt;0,1,0)))</f>
        <v>0</v>
      </c>
      <c r="L83" s="296">
        <f>J83+H83</f>
        <v>0</v>
      </c>
      <c r="M83" s="269">
        <f>IF(ISBLANK(L83),"  ",IF(L85&gt;0,L83/L85,IF(L83&gt;0,1,0)))</f>
        <v>0</v>
      </c>
    </row>
    <row r="84" spans="1:13" s="153" customFormat="1" ht="15" customHeight="1" thickBot="1" x14ac:dyDescent="0.3">
      <c r="A84" s="227" t="s">
        <v>161</v>
      </c>
      <c r="B84" s="291">
        <f>B82+B75+B54+B47+B55+B83</f>
        <v>14392506.73</v>
      </c>
      <c r="C84" s="292">
        <f t="shared" si="2"/>
        <v>0.56758503295842699</v>
      </c>
      <c r="D84" s="291">
        <f>D82+D75+D54+D47+D55+D83</f>
        <v>10964939.104999999</v>
      </c>
      <c r="E84" s="293">
        <f>IF(ISBLANK(D84),"  ",IF(F84&gt;0,D84/F84,IF(D84&gt;0,1,0)))</f>
        <v>0.43241496704157306</v>
      </c>
      <c r="F84" s="291">
        <f>F82+F75+F54+F47+F55+F83</f>
        <v>25357445.834999997</v>
      </c>
      <c r="G84" s="294">
        <f>IF(ISBLANK(F84),"  ",IF(F84&gt;0,F84/F84,IF(F84&gt;0,1,0)))</f>
        <v>1</v>
      </c>
      <c r="H84" s="291">
        <f>H82+H75+H54+H47+H55+H83</f>
        <v>16282739</v>
      </c>
      <c r="I84" s="292">
        <f>IF(ISBLANK(H84),"  ",IF(L84&gt;0,H84/L84,IF(H84&gt;0,1,0)))</f>
        <v>0.57561967757457844</v>
      </c>
      <c r="J84" s="291">
        <f>J82+J75+J54+J47+J55+J83</f>
        <v>12004582.706250001</v>
      </c>
      <c r="K84" s="293">
        <f>IF(ISBLANK(J84),"  ",IF(L84&gt;0,J84/L84,IF(J84&gt;0,1,0)))</f>
        <v>0.42438032242542156</v>
      </c>
      <c r="L84" s="291">
        <f>L82+L75+L54+L47+L55+L83</f>
        <v>28287321.706250001</v>
      </c>
      <c r="M84" s="294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25" bottom="0.25" header="0.3" footer="0.3"/>
  <pageSetup scale="45" fitToHeight="0" orientation="landscape" r:id="rId1"/>
  <headerFooter>
    <oddFooter>&amp;C4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tabSelected="1" view="pageLayout" zoomScaleNormal="100" workbookViewId="0">
      <selection activeCell="B2" sqref="B2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0" customFormat="1" ht="20.100000000000001" customHeight="1" x14ac:dyDescent="0.25">
      <c r="A1" s="364" t="s">
        <v>131</v>
      </c>
      <c r="B1" s="378"/>
      <c r="C1" s="378"/>
      <c r="D1" s="378"/>
      <c r="E1" s="379" t="s">
        <v>79</v>
      </c>
      <c r="F1" s="368" t="str">
        <f>Revenue!B2</f>
        <v>River Parishes Community College</v>
      </c>
      <c r="G1" s="368"/>
    </row>
    <row r="2" spans="1:7" s="370" customFormat="1" ht="20.100000000000001" customHeight="1" x14ac:dyDescent="0.25">
      <c r="A2" s="364" t="s">
        <v>384</v>
      </c>
      <c r="B2" s="378" t="s">
        <v>117</v>
      </c>
      <c r="C2" s="378"/>
      <c r="D2" s="378"/>
      <c r="E2" s="378"/>
      <c r="F2" s="378"/>
      <c r="G2" s="378"/>
    </row>
    <row r="3" spans="1:7" s="370" customFormat="1" ht="20.100000000000001" customHeight="1" thickBot="1" x14ac:dyDescent="0.3">
      <c r="A3" s="365" t="s">
        <v>232</v>
      </c>
      <c r="B3" s="380"/>
      <c r="C3" s="380"/>
      <c r="D3" s="380"/>
      <c r="E3" s="380"/>
      <c r="F3" s="380"/>
      <c r="G3" s="380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563</v>
      </c>
      <c r="C6" s="201"/>
      <c r="D6" s="200" t="s">
        <v>561</v>
      </c>
      <c r="E6" s="201"/>
      <c r="F6" s="200" t="s">
        <v>564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5">
      <c r="A32" s="222" t="s">
        <v>385</v>
      </c>
      <c r="B32" s="217">
        <f>Revenue!F11</f>
        <v>0</v>
      </c>
      <c r="C32" s="609">
        <f>Revenue!G11</f>
        <v>0</v>
      </c>
      <c r="D32" s="217">
        <f>Revenue!H11</f>
        <v>0</v>
      </c>
      <c r="E32" s="609">
        <f>Revenue!I11</f>
        <v>0</v>
      </c>
      <c r="F32" s="217">
        <f>Revenue!J11</f>
        <v>0</v>
      </c>
      <c r="G32" s="609">
        <f>Revenue!K11</f>
        <v>0</v>
      </c>
    </row>
    <row r="33" spans="1:7" ht="15" customHeight="1" x14ac:dyDescent="0.25">
      <c r="A33" s="222" t="s">
        <v>386</v>
      </c>
      <c r="B33" s="217">
        <f>Revenue!F12</f>
        <v>0</v>
      </c>
      <c r="C33" s="609">
        <f>Revenue!G12</f>
        <v>0</v>
      </c>
      <c r="D33" s="217">
        <f>Revenue!H12</f>
        <v>0</v>
      </c>
      <c r="E33" s="609">
        <f>Revenue!I12</f>
        <v>0</v>
      </c>
      <c r="F33" s="217">
        <f>Revenue!J12</f>
        <v>0</v>
      </c>
      <c r="G33" s="609">
        <f>Revenue!K12</f>
        <v>0</v>
      </c>
    </row>
    <row r="34" spans="1:7" ht="15" customHeight="1" x14ac:dyDescent="0.25">
      <c r="A34" s="222" t="s">
        <v>420</v>
      </c>
      <c r="B34" s="217">
        <f>Revenue!F13</f>
        <v>0</v>
      </c>
      <c r="C34" s="609">
        <f>Revenue!G13</f>
        <v>213913</v>
      </c>
      <c r="D34" s="217">
        <f>Revenue!H13</f>
        <v>0</v>
      </c>
      <c r="E34" s="609">
        <f>Revenue!I13</f>
        <v>230000</v>
      </c>
      <c r="F34" s="217">
        <f>Revenue!J13</f>
        <v>0</v>
      </c>
      <c r="G34" s="609">
        <f>Revenue!K13</f>
        <v>237443.43000000002</v>
      </c>
    </row>
    <row r="35" spans="1:7" ht="15" customHeight="1" x14ac:dyDescent="0.25">
      <c r="A35" s="222" t="s">
        <v>421</v>
      </c>
      <c r="B35" s="217">
        <f>Revenue!F16</f>
        <v>363543</v>
      </c>
      <c r="C35" s="609">
        <f>Revenue!G16</f>
        <v>0</v>
      </c>
      <c r="D35" s="217">
        <f>Revenue!H16</f>
        <v>350000</v>
      </c>
      <c r="E35" s="609">
        <f>Revenue!I16</f>
        <v>0</v>
      </c>
      <c r="F35" s="217">
        <f>Revenue!J16</f>
        <v>350000</v>
      </c>
      <c r="G35" s="609">
        <f>Revenue!K16</f>
        <v>0</v>
      </c>
    </row>
    <row r="36" spans="1:7" ht="15" customHeight="1" x14ac:dyDescent="0.25">
      <c r="A36" s="222" t="s">
        <v>387</v>
      </c>
      <c r="B36" s="217">
        <f>Revenue!F14</f>
        <v>0</v>
      </c>
      <c r="C36" s="609">
        <f>Revenue!G14</f>
        <v>249236.23</v>
      </c>
      <c r="D36" s="217">
        <f>Revenue!H14</f>
        <v>0</v>
      </c>
      <c r="E36" s="609">
        <f>Revenue!I14</f>
        <v>250000</v>
      </c>
      <c r="F36" s="217">
        <f>Revenue!J14</f>
        <v>0</v>
      </c>
      <c r="G36" s="609">
        <f>Revenue!K14</f>
        <v>276652.21530000004</v>
      </c>
    </row>
    <row r="37" spans="1:7" ht="15" customHeight="1" x14ac:dyDescent="0.25">
      <c r="A37" s="222" t="s">
        <v>388</v>
      </c>
      <c r="B37" s="217">
        <f>Revenue!F15</f>
        <v>0</v>
      </c>
      <c r="C37" s="609">
        <f>Revenue!G15</f>
        <v>0</v>
      </c>
      <c r="D37" s="217">
        <f>Revenue!H15</f>
        <v>0</v>
      </c>
      <c r="E37" s="609">
        <f>Revenue!I15</f>
        <v>0</v>
      </c>
      <c r="F37" s="217">
        <f>Revenue!J15</f>
        <v>0</v>
      </c>
      <c r="G37" s="609">
        <f>Revenue!K15</f>
        <v>0</v>
      </c>
    </row>
    <row r="38" spans="1:7" ht="15" customHeight="1" x14ac:dyDescent="0.25">
      <c r="A38" s="222" t="s">
        <v>389</v>
      </c>
      <c r="B38" s="217">
        <f>Revenue!F17</f>
        <v>0</v>
      </c>
      <c r="C38" s="609">
        <f>Revenue!G17</f>
        <v>0</v>
      </c>
      <c r="D38" s="217">
        <f>Revenue!H17</f>
        <v>50000</v>
      </c>
      <c r="E38" s="609">
        <f>Revenue!I17</f>
        <v>0</v>
      </c>
      <c r="F38" s="217">
        <f>Revenue!J17</f>
        <v>50000</v>
      </c>
      <c r="G38" s="609">
        <f>Revenue!K17</f>
        <v>0</v>
      </c>
    </row>
    <row r="39" spans="1:7" ht="15" customHeight="1" x14ac:dyDescent="0.25">
      <c r="A39" s="222" t="s">
        <v>390</v>
      </c>
      <c r="B39" s="217">
        <f>Revenue!F18</f>
        <v>0</v>
      </c>
      <c r="C39" s="610">
        <f>Revenue!G18</f>
        <v>0</v>
      </c>
      <c r="D39" s="217">
        <f>Revenue!H18</f>
        <v>0</v>
      </c>
      <c r="E39" s="610">
        <f>Revenue!I18</f>
        <v>0</v>
      </c>
      <c r="F39" s="217">
        <f>Revenue!J18</f>
        <v>0</v>
      </c>
      <c r="G39" s="610">
        <f>Revenue!K18</f>
        <v>0</v>
      </c>
    </row>
    <row r="40" spans="1:7" ht="15" customHeight="1" x14ac:dyDescent="0.25">
      <c r="A40" s="222" t="s">
        <v>410</v>
      </c>
      <c r="B40" s="217">
        <v>0</v>
      </c>
      <c r="C40" s="610">
        <f>Athletics!U13</f>
        <v>0</v>
      </c>
      <c r="D40" s="217">
        <v>0</v>
      </c>
      <c r="E40" s="610">
        <f>Athletics!V13</f>
        <v>0</v>
      </c>
      <c r="F40" s="217">
        <v>0</v>
      </c>
      <c r="G40" s="610">
        <f>Athletics!W13</f>
        <v>0</v>
      </c>
    </row>
    <row r="41" spans="1:7" ht="15" customHeight="1" x14ac:dyDescent="0.2">
      <c r="A41" s="384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402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403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401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4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402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403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401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399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448</v>
      </c>
      <c r="B51" s="225">
        <f t="shared" ref="B51:G51" si="5">SUM(B32:B40,B45,B50)</f>
        <v>363543</v>
      </c>
      <c r="C51" s="218">
        <f t="shared" si="5"/>
        <v>463149.23</v>
      </c>
      <c r="D51" s="225">
        <f t="shared" si="5"/>
        <v>400000</v>
      </c>
      <c r="E51" s="218">
        <f t="shared" si="5"/>
        <v>480000</v>
      </c>
      <c r="F51" s="225">
        <f t="shared" si="5"/>
        <v>400000</v>
      </c>
      <c r="G51" s="218">
        <f t="shared" si="5"/>
        <v>514095.64530000009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402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403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401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6" t="s">
        <v>405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251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402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403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401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7" t="s">
        <v>404</v>
      </c>
      <c r="B65" s="228">
        <f t="shared" ref="B65:G65" si="7">SUM(B62:B64)</f>
        <v>0</v>
      </c>
      <c r="C65" s="229">
        <f t="shared" si="7"/>
        <v>0</v>
      </c>
      <c r="D65" s="228">
        <f t="shared" si="7"/>
        <v>0</v>
      </c>
      <c r="E65" s="229">
        <f t="shared" si="7"/>
        <v>0</v>
      </c>
      <c r="F65" s="228">
        <f t="shared" si="7"/>
        <v>0</v>
      </c>
      <c r="G65" s="229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70" orientation="portrait" r:id="rId1"/>
  <headerFooter>
    <oddFooter>&amp;C5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topLeftCell="B1" zoomScaleNormal="100" workbookViewId="0">
      <selection activeCell="C12" sqref="C12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River Parishes Community College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03"/>
      <c r="C3" s="564" t="s">
        <v>567</v>
      </c>
      <c r="D3" s="565"/>
      <c r="E3" s="565"/>
      <c r="F3" s="565"/>
      <c r="G3" s="565"/>
      <c r="H3" s="565"/>
      <c r="I3" s="566"/>
    </row>
    <row r="4" spans="1:9" ht="15" customHeight="1" x14ac:dyDescent="0.2">
      <c r="A4" s="561" t="s">
        <v>117</v>
      </c>
      <c r="B4" s="558" t="s">
        <v>301</v>
      </c>
      <c r="C4" s="567" t="s">
        <v>537</v>
      </c>
      <c r="D4" s="567" t="s">
        <v>339</v>
      </c>
      <c r="E4" s="567" t="s">
        <v>340</v>
      </c>
      <c r="F4" s="570" t="s">
        <v>350</v>
      </c>
      <c r="G4" s="570" t="s">
        <v>536</v>
      </c>
      <c r="H4" s="573" t="s">
        <v>343</v>
      </c>
      <c r="I4" s="576" t="s">
        <v>302</v>
      </c>
    </row>
    <row r="5" spans="1:9" ht="15" customHeight="1" x14ac:dyDescent="0.2">
      <c r="A5" s="562"/>
      <c r="B5" s="559"/>
      <c r="C5" s="568"/>
      <c r="D5" s="568"/>
      <c r="E5" s="568"/>
      <c r="F5" s="571"/>
      <c r="G5" s="571"/>
      <c r="H5" s="574"/>
      <c r="I5" s="577"/>
    </row>
    <row r="6" spans="1:9" ht="15" customHeight="1" thickBot="1" x14ac:dyDescent="0.25">
      <c r="A6" s="563"/>
      <c r="B6" s="560"/>
      <c r="C6" s="569"/>
      <c r="D6" s="569"/>
      <c r="E6" s="569"/>
      <c r="F6" s="572"/>
      <c r="G6" s="572"/>
      <c r="H6" s="575"/>
      <c r="I6" s="578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334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303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topLeftCell="A293" zoomScaleNormal="100" workbookViewId="0">
      <selection activeCell="E305" sqref="E305"/>
    </sheetView>
  </sheetViews>
  <sheetFormatPr defaultColWidth="15.85546875" defaultRowHeight="15" customHeight="1" x14ac:dyDescent="0.2"/>
  <cols>
    <col min="1" max="1" width="57.5703125" style="98" customWidth="1"/>
    <col min="2" max="4" width="19.85546875" style="138" customWidth="1"/>
    <col min="5" max="5" width="24.140625" style="138" customWidth="1"/>
    <col min="6" max="16384" width="15.85546875" style="98"/>
  </cols>
  <sheetData>
    <row r="1" spans="1:7" s="370" customFormat="1" ht="15" customHeight="1" x14ac:dyDescent="0.25">
      <c r="A1" s="364" t="s">
        <v>131</v>
      </c>
      <c r="B1" s="366"/>
      <c r="C1" s="366"/>
      <c r="D1" s="366"/>
      <c r="E1" s="366"/>
    </row>
    <row r="2" spans="1:7" s="370" customFormat="1" ht="15" customHeight="1" x14ac:dyDescent="0.25">
      <c r="A2" s="364" t="s">
        <v>257</v>
      </c>
      <c r="B2" s="366"/>
      <c r="C2" s="367" t="s">
        <v>79</v>
      </c>
      <c r="D2" s="368" t="str">
        <f>Revenue!B2</f>
        <v>River Parishes Community College</v>
      </c>
      <c r="E2" s="369"/>
    </row>
    <row r="3" spans="1:7" s="370" customFormat="1" ht="15" customHeight="1" thickBot="1" x14ac:dyDescent="0.3">
      <c r="A3" s="365" t="s">
        <v>258</v>
      </c>
      <c r="B3" s="372"/>
      <c r="C3" s="372"/>
      <c r="D3" s="372"/>
      <c r="E3" s="372"/>
      <c r="F3" s="371"/>
      <c r="G3" s="371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566</v>
      </c>
    </row>
    <row r="6" spans="1:7" ht="15" customHeight="1" x14ac:dyDescent="0.25">
      <c r="A6" s="162"/>
      <c r="B6" s="160" t="s">
        <v>543</v>
      </c>
      <c r="C6" s="160" t="s">
        <v>543</v>
      </c>
      <c r="D6" s="516" t="s">
        <v>565</v>
      </c>
      <c r="E6" s="161" t="s">
        <v>543</v>
      </c>
    </row>
    <row r="7" spans="1:7" ht="15" customHeight="1" x14ac:dyDescent="0.2">
      <c r="A7" s="163" t="s">
        <v>178</v>
      </c>
      <c r="B7" s="146">
        <f>Instruction!F7</f>
        <v>4167630.51</v>
      </c>
      <c r="C7" s="146">
        <f>Instruction!H7</f>
        <v>5158502.57</v>
      </c>
      <c r="D7" s="146">
        <f>Instruction!J7</f>
        <v>5158502.57</v>
      </c>
      <c r="E7" s="164">
        <f>D7-C7</f>
        <v>0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1217583.8799999999</v>
      </c>
      <c r="C9" s="146">
        <f>Instruction!H9</f>
        <v>1587397.54</v>
      </c>
      <c r="D9" s="146">
        <f>Instruction!J9</f>
        <v>1587397.54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5385214.3899999997</v>
      </c>
      <c r="C10" s="166">
        <f>C9+C8+C7</f>
        <v>6745900.1100000003</v>
      </c>
      <c r="D10" s="166">
        <f>D9+D8+D7</f>
        <v>6745900.1100000003</v>
      </c>
      <c r="E10" s="167">
        <f t="shared" si="0"/>
        <v>0</v>
      </c>
    </row>
    <row r="11" spans="1:7" ht="15" customHeight="1" x14ac:dyDescent="0.2">
      <c r="A11" s="163" t="s">
        <v>260</v>
      </c>
      <c r="B11" s="146">
        <f>Instruction!F12</f>
        <v>727.43</v>
      </c>
      <c r="C11" s="146">
        <f>Instruction!H12</f>
        <v>3958.92</v>
      </c>
      <c r="D11" s="146">
        <f>Instruction!J12</f>
        <v>3958.92</v>
      </c>
      <c r="E11" s="164">
        <f t="shared" si="0"/>
        <v>0</v>
      </c>
    </row>
    <row r="12" spans="1:7" ht="15" customHeight="1" x14ac:dyDescent="0.2">
      <c r="A12" s="163" t="s">
        <v>261</v>
      </c>
      <c r="B12" s="146">
        <f>Instruction!F14</f>
        <v>42565.75</v>
      </c>
      <c r="C12" s="146">
        <f>Instruction!H14</f>
        <v>72665.960000000006</v>
      </c>
      <c r="D12" s="146">
        <f>Instruction!J14</f>
        <v>72665.960000000006</v>
      </c>
      <c r="E12" s="164">
        <f t="shared" si="0"/>
        <v>0</v>
      </c>
    </row>
    <row r="13" spans="1:7" ht="15" customHeight="1" x14ac:dyDescent="0.2">
      <c r="A13" s="163" t="s">
        <v>262</v>
      </c>
      <c r="B13" s="146">
        <f>Instruction!F16</f>
        <v>88928.23</v>
      </c>
      <c r="C13" s="146">
        <f>Instruction!H16</f>
        <v>108604.52</v>
      </c>
      <c r="D13" s="146">
        <f>Instruction!J16</f>
        <v>108604.52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132221.40999999997</v>
      </c>
      <c r="C14" s="166">
        <f>C13+C12+C11</f>
        <v>185229.40000000002</v>
      </c>
      <c r="D14" s="166">
        <f>D13+D12+D11</f>
        <v>185229.40000000002</v>
      </c>
      <c r="E14" s="167">
        <f>D14-C14</f>
        <v>0</v>
      </c>
    </row>
    <row r="15" spans="1:7" ht="15" customHeight="1" x14ac:dyDescent="0.2">
      <c r="A15" s="163" t="s">
        <v>263</v>
      </c>
      <c r="B15" s="146">
        <f>Instruction!F27</f>
        <v>0</v>
      </c>
      <c r="C15" s="146">
        <f>Instruction!H27</f>
        <v>9951.9500000000007</v>
      </c>
      <c r="D15" s="146">
        <f>Instruction!J27</f>
        <v>9951.9500000000007</v>
      </c>
      <c r="E15" s="164">
        <f t="shared" si="0"/>
        <v>0</v>
      </c>
    </row>
    <row r="16" spans="1:7" ht="15" customHeight="1" x14ac:dyDescent="0.2">
      <c r="A16" s="163" t="s">
        <v>264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9951.9500000000007</v>
      </c>
      <c r="D19" s="166">
        <f>D18+D17+D16+D15</f>
        <v>9951.9500000000007</v>
      </c>
      <c r="E19" s="167">
        <f>D19-C19</f>
        <v>0</v>
      </c>
    </row>
    <row r="20" spans="1:6" ht="15" customHeight="1" x14ac:dyDescent="0.2">
      <c r="A20" s="163" t="s">
        <v>267</v>
      </c>
      <c r="B20" s="146">
        <f>Instruction!F32+Instruction!F34</f>
        <v>110246.17</v>
      </c>
      <c r="C20" s="146">
        <f>Instruction!H32+Instruction!H34</f>
        <v>168414.1</v>
      </c>
      <c r="D20" s="146">
        <f>Instruction!J32+Instruction!J34</f>
        <v>168414.1</v>
      </c>
      <c r="E20" s="164">
        <f t="shared" si="0"/>
        <v>0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110246.17</v>
      </c>
      <c r="C23" s="166">
        <f>C22+C21+C20</f>
        <v>168414.1</v>
      </c>
      <c r="D23" s="166">
        <f>D22+D21+D20</f>
        <v>168414.1</v>
      </c>
      <c r="E23" s="167">
        <f>D23-C23</f>
        <v>0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5627681.9699999997</v>
      </c>
      <c r="C25" s="166">
        <f>C23+C19+C14+C10+C24</f>
        <v>7109495.5600000005</v>
      </c>
      <c r="D25" s="166">
        <f>D23+D19+D14+D10+D24</f>
        <v>7109495.5600000005</v>
      </c>
      <c r="E25" s="167">
        <f>D25-C25</f>
        <v>0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260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261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262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263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264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267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260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261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262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263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264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267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River Parishes Community College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793457.03</v>
      </c>
      <c r="C76" s="146">
        <f>'Academic Supp'!H7</f>
        <v>810534.9</v>
      </c>
      <c r="D76" s="146">
        <f>'Academic Supp'!J7</f>
        <v>810534.9</v>
      </c>
      <c r="E76" s="164">
        <f t="shared" ref="E76:E94" si="3">D76-C76</f>
        <v>0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251160.48</v>
      </c>
      <c r="C78" s="146">
        <f>'Academic Supp'!H9</f>
        <v>268819.44</v>
      </c>
      <c r="D78" s="146">
        <f>'Academic Supp'!J9</f>
        <v>268819.44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1044617.51</v>
      </c>
      <c r="C79" s="166">
        <f>C78+C77+C76</f>
        <v>1079354.3400000001</v>
      </c>
      <c r="D79" s="166">
        <f>D78+D77+D76</f>
        <v>1079354.3400000001</v>
      </c>
      <c r="E79" s="167">
        <f t="shared" si="3"/>
        <v>0</v>
      </c>
    </row>
    <row r="80" spans="1:7" ht="15" customHeight="1" x14ac:dyDescent="0.2">
      <c r="A80" s="163" t="s">
        <v>260</v>
      </c>
      <c r="B80" s="146">
        <f>'Academic Supp'!F12</f>
        <v>4557.18</v>
      </c>
      <c r="C80" s="146">
        <f>'Academic Supp'!H12</f>
        <v>11982.86</v>
      </c>
      <c r="D80" s="146">
        <f>'Academic Supp'!J12</f>
        <v>11983</v>
      </c>
      <c r="E80" s="164">
        <f t="shared" si="3"/>
        <v>0.13999999999941792</v>
      </c>
    </row>
    <row r="81" spans="1:5" ht="15" customHeight="1" x14ac:dyDescent="0.2">
      <c r="A81" s="163" t="s">
        <v>261</v>
      </c>
      <c r="B81" s="146">
        <f>'Academic Supp'!F14</f>
        <v>118695.44</v>
      </c>
      <c r="C81" s="146">
        <f>'Academic Supp'!H14</f>
        <v>136161.10999999999</v>
      </c>
      <c r="D81" s="146">
        <f>'Academic Supp'!J14</f>
        <v>136161</v>
      </c>
      <c r="E81" s="164">
        <f t="shared" si="3"/>
        <v>-0.10999999998603016</v>
      </c>
    </row>
    <row r="82" spans="1:5" ht="15" customHeight="1" x14ac:dyDescent="0.2">
      <c r="A82" s="163" t="s">
        <v>262</v>
      </c>
      <c r="B82" s="146">
        <f>'Academic Supp'!F16</f>
        <v>11402.19</v>
      </c>
      <c r="C82" s="146">
        <f>'Academic Supp'!H16</f>
        <v>13427.87</v>
      </c>
      <c r="D82" s="146">
        <f>'Academic Supp'!J16</f>
        <v>13428</v>
      </c>
      <c r="E82" s="164">
        <f t="shared" si="3"/>
        <v>0.12999999999919964</v>
      </c>
    </row>
    <row r="83" spans="1:5" s="153" customFormat="1" ht="15" customHeight="1" x14ac:dyDescent="0.25">
      <c r="A83" s="165" t="s">
        <v>185</v>
      </c>
      <c r="B83" s="166">
        <f>B82+B81+B80</f>
        <v>134654.81</v>
      </c>
      <c r="C83" s="166">
        <f>C82+C81+C80</f>
        <v>161571.83999999997</v>
      </c>
      <c r="D83" s="166">
        <f>D82+D81+D80</f>
        <v>161572</v>
      </c>
      <c r="E83" s="167">
        <f t="shared" si="3"/>
        <v>0.16000000003259629</v>
      </c>
    </row>
    <row r="84" spans="1:5" ht="15" customHeight="1" x14ac:dyDescent="0.2">
      <c r="A84" s="163" t="s">
        <v>263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">
      <c r="A85" s="163" t="s">
        <v>264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0</v>
      </c>
      <c r="D88" s="166">
        <f>D87+D86+D85+D84</f>
        <v>0</v>
      </c>
      <c r="E88" s="167">
        <f t="shared" si="3"/>
        <v>0</v>
      </c>
    </row>
    <row r="89" spans="1:5" ht="15" customHeight="1" x14ac:dyDescent="0.2">
      <c r="A89" s="163" t="s">
        <v>267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">
      <c r="A90" s="163" t="s">
        <v>268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1179272.32</v>
      </c>
      <c r="C94" s="166">
        <f>C92+C88+C83+C79+C93</f>
        <v>1240926.1800000002</v>
      </c>
      <c r="D94" s="166">
        <f>D92+D88+D83+D79+D93</f>
        <v>1240926.3400000001</v>
      </c>
      <c r="E94" s="167">
        <f t="shared" si="3"/>
        <v>0.15999999991618097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1097024.58</v>
      </c>
      <c r="C98" s="146">
        <f>'Student Services'!H7</f>
        <v>1107355.3999999999</v>
      </c>
      <c r="D98" s="146">
        <f>'Student Services'!J7</f>
        <v>1107355</v>
      </c>
      <c r="E98" s="164">
        <f t="shared" ref="E98:E116" si="4">D98-C98</f>
        <v>-0.39999999990686774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363390.26</v>
      </c>
      <c r="C100" s="146">
        <f>'Student Services'!H9</f>
        <v>367124.95</v>
      </c>
      <c r="D100" s="146">
        <f>'Student Services'!J9</f>
        <v>367125</v>
      </c>
      <c r="E100" s="164">
        <f t="shared" si="4"/>
        <v>4.9999999988358468E-2</v>
      </c>
    </row>
    <row r="101" spans="1:5" s="153" customFormat="1" ht="15" customHeight="1" x14ac:dyDescent="0.25">
      <c r="A101" s="165" t="s">
        <v>181</v>
      </c>
      <c r="B101" s="166">
        <f>B100+B99+B98</f>
        <v>1460414.84</v>
      </c>
      <c r="C101" s="166">
        <f>C100+C99+C98</f>
        <v>1474480.3499999999</v>
      </c>
      <c r="D101" s="166">
        <f>D100+D99+D98</f>
        <v>1474480</v>
      </c>
      <c r="E101" s="167">
        <f t="shared" si="4"/>
        <v>-0.34999999986030161</v>
      </c>
    </row>
    <row r="102" spans="1:5" ht="15" customHeight="1" x14ac:dyDescent="0.2">
      <c r="A102" s="163" t="s">
        <v>260</v>
      </c>
      <c r="B102" s="146">
        <f>'Student Services'!F12</f>
        <v>6195.33</v>
      </c>
      <c r="C102" s="146">
        <f>'Student Services'!H12</f>
        <v>9382.99</v>
      </c>
      <c r="D102" s="146">
        <f>'Student Services'!J12</f>
        <v>9383</v>
      </c>
      <c r="E102" s="164">
        <f t="shared" si="4"/>
        <v>1.0000000000218279E-2</v>
      </c>
    </row>
    <row r="103" spans="1:5" ht="15" customHeight="1" x14ac:dyDescent="0.2">
      <c r="A103" s="163" t="s">
        <v>261</v>
      </c>
      <c r="B103" s="146">
        <f>'Student Services'!F14</f>
        <v>188523.23</v>
      </c>
      <c r="C103" s="146">
        <f>'Student Services'!H14</f>
        <v>237629.96</v>
      </c>
      <c r="D103" s="146">
        <f>'Student Services'!J14</f>
        <v>237630</v>
      </c>
      <c r="E103" s="164">
        <f t="shared" si="4"/>
        <v>4.0000000008149073E-2</v>
      </c>
    </row>
    <row r="104" spans="1:5" ht="15" customHeight="1" x14ac:dyDescent="0.2">
      <c r="A104" s="163" t="s">
        <v>262</v>
      </c>
      <c r="B104" s="146">
        <f>'Student Services'!F16</f>
        <v>57755.68</v>
      </c>
      <c r="C104" s="146">
        <f>'Student Services'!H16</f>
        <v>66689.97</v>
      </c>
      <c r="D104" s="146">
        <f>'Student Services'!J16</f>
        <v>66690</v>
      </c>
      <c r="E104" s="164">
        <f t="shared" si="4"/>
        <v>2.9999999998835847E-2</v>
      </c>
    </row>
    <row r="105" spans="1:5" s="153" customFormat="1" ht="15" customHeight="1" x14ac:dyDescent="0.25">
      <c r="A105" s="165" t="s">
        <v>185</v>
      </c>
      <c r="B105" s="166">
        <f>B104+B103+B102</f>
        <v>252474.23999999999</v>
      </c>
      <c r="C105" s="166">
        <f>C104+C103+C102</f>
        <v>313702.92</v>
      </c>
      <c r="D105" s="166">
        <f>D104+D103+D102</f>
        <v>313703</v>
      </c>
      <c r="E105" s="167">
        <f t="shared" si="4"/>
        <v>8.0000000016298145E-2</v>
      </c>
    </row>
    <row r="106" spans="1:5" ht="15" customHeight="1" x14ac:dyDescent="0.2">
      <c r="A106" s="163" t="s">
        <v>263</v>
      </c>
      <c r="B106" s="146">
        <f>'Student Services'!F27</f>
        <v>17563</v>
      </c>
      <c r="C106" s="146">
        <f>'Student Services'!H27</f>
        <v>25436.71</v>
      </c>
      <c r="D106" s="146">
        <f>'Student Services'!J27</f>
        <v>25437</v>
      </c>
      <c r="E106" s="164">
        <f t="shared" si="4"/>
        <v>0.29000000000087311</v>
      </c>
    </row>
    <row r="107" spans="1:5" ht="15" customHeight="1" x14ac:dyDescent="0.2">
      <c r="A107" s="163" t="s">
        <v>264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7601.93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25164.93</v>
      </c>
      <c r="C110" s="166">
        <f>C109+C108+C107+C106</f>
        <v>25436.71</v>
      </c>
      <c r="D110" s="166">
        <f>D109+D108+D107+D106</f>
        <v>25437</v>
      </c>
      <c r="E110" s="167">
        <f t="shared" si="4"/>
        <v>0.29000000000087311</v>
      </c>
    </row>
    <row r="111" spans="1:5" ht="15" customHeight="1" x14ac:dyDescent="0.2">
      <c r="A111" s="163" t="s">
        <v>267</v>
      </c>
      <c r="B111" s="146">
        <f>'Student Services'!F32+'Student Services'!F34</f>
        <v>-15045.54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-15045.54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1723008.4700000002</v>
      </c>
      <c r="C116" s="166">
        <f>C114+C110+C105+C101+C115</f>
        <v>1813619.98</v>
      </c>
      <c r="D116" s="166">
        <f>D114+D110+D105+D101+D115</f>
        <v>1813620</v>
      </c>
      <c r="E116" s="167">
        <f t="shared" si="4"/>
        <v>2.0000000018626451E-2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178</v>
      </c>
      <c r="B120" s="146">
        <f>'Institutional Supp'!F7</f>
        <v>1487728.94</v>
      </c>
      <c r="C120" s="146">
        <f>'Institutional Supp'!H7</f>
        <v>1492388.88</v>
      </c>
      <c r="D120" s="146">
        <f>'Institutional Supp'!J7</f>
        <v>1232953.8799999999</v>
      </c>
      <c r="E120" s="164">
        <f t="shared" ref="E120:E138" si="5">D120-C120</f>
        <v>-259435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">
      <c r="A122" s="163" t="s">
        <v>180</v>
      </c>
      <c r="B122" s="146">
        <f>'Institutional Supp'!F9</f>
        <v>789872.61</v>
      </c>
      <c r="C122" s="146">
        <f>'Institutional Supp'!H9</f>
        <v>790814.91</v>
      </c>
      <c r="D122" s="146">
        <f>'Institutional Supp'!J9</f>
        <v>790815</v>
      </c>
      <c r="E122" s="164">
        <f t="shared" si="5"/>
        <v>8.999999996740371E-2</v>
      </c>
    </row>
    <row r="123" spans="1:5" s="153" customFormat="1" ht="15" customHeight="1" x14ac:dyDescent="0.25">
      <c r="A123" s="165" t="s">
        <v>181</v>
      </c>
      <c r="B123" s="166">
        <f>B122+B121+B120</f>
        <v>2277601.5499999998</v>
      </c>
      <c r="C123" s="166">
        <f>C122+C121+C120</f>
        <v>2283203.79</v>
      </c>
      <c r="D123" s="166">
        <f>D122+D121+D120</f>
        <v>2023768.88</v>
      </c>
      <c r="E123" s="167">
        <f t="shared" si="5"/>
        <v>-259434.91000000015</v>
      </c>
    </row>
    <row r="124" spans="1:5" ht="15" customHeight="1" x14ac:dyDescent="0.2">
      <c r="A124" s="163" t="s">
        <v>260</v>
      </c>
      <c r="B124" s="146">
        <f>'Institutional Supp'!F12</f>
        <v>32299.72</v>
      </c>
      <c r="C124" s="146">
        <f>'Institutional Supp'!H12</f>
        <v>45928.56</v>
      </c>
      <c r="D124" s="146">
        <f>'Institutional Supp'!J12</f>
        <v>45929</v>
      </c>
      <c r="E124" s="164">
        <f t="shared" si="5"/>
        <v>0.44000000000232831</v>
      </c>
    </row>
    <row r="125" spans="1:5" ht="15" customHeight="1" x14ac:dyDescent="0.2">
      <c r="A125" s="163" t="s">
        <v>261</v>
      </c>
      <c r="B125" s="146">
        <f>'Institutional Supp'!F14</f>
        <v>323013.51</v>
      </c>
      <c r="C125" s="146">
        <f>'Institutional Supp'!H14</f>
        <v>250497.09999999998</v>
      </c>
      <c r="D125" s="146">
        <f>'Institutional Supp'!J14</f>
        <v>400497</v>
      </c>
      <c r="E125" s="164">
        <f t="shared" si="5"/>
        <v>149999.90000000002</v>
      </c>
    </row>
    <row r="126" spans="1:5" ht="15" customHeight="1" x14ac:dyDescent="0.2">
      <c r="A126" s="163" t="s">
        <v>262</v>
      </c>
      <c r="B126" s="146">
        <f>'Institutional Supp'!F16</f>
        <v>21998.560000000001</v>
      </c>
      <c r="C126" s="146">
        <f>'Institutional Supp'!H16</f>
        <v>34166.239999999998</v>
      </c>
      <c r="D126" s="146">
        <f>'Institutional Supp'!J16</f>
        <v>34166</v>
      </c>
      <c r="E126" s="164">
        <f t="shared" si="5"/>
        <v>-0.23999999999796273</v>
      </c>
    </row>
    <row r="127" spans="1:5" s="153" customFormat="1" ht="15" customHeight="1" x14ac:dyDescent="0.25">
      <c r="A127" s="165" t="s">
        <v>185</v>
      </c>
      <c r="B127" s="166">
        <f>B126+B125+B124</f>
        <v>377311.79000000004</v>
      </c>
      <c r="C127" s="166">
        <f>C126+C125+C124</f>
        <v>330591.89999999997</v>
      </c>
      <c r="D127" s="166">
        <f>D126+D125+D124</f>
        <v>480592</v>
      </c>
      <c r="E127" s="167">
        <f t="shared" si="5"/>
        <v>150000.10000000003</v>
      </c>
    </row>
    <row r="128" spans="1:5" ht="15" customHeight="1" x14ac:dyDescent="0.2">
      <c r="A128" s="163" t="s">
        <v>263</v>
      </c>
      <c r="B128" s="146">
        <f>'Institutional Supp'!F27</f>
        <v>98326.77</v>
      </c>
      <c r="C128" s="146">
        <f>'Institutional Supp'!H27</f>
        <v>106411.2</v>
      </c>
      <c r="D128" s="146">
        <f>'Institutional Supp'!J27</f>
        <v>106411</v>
      </c>
      <c r="E128" s="164">
        <f t="shared" si="5"/>
        <v>-0.19999999999708962</v>
      </c>
    </row>
    <row r="129" spans="1:7" ht="15" customHeight="1" x14ac:dyDescent="0.2">
      <c r="A129" s="163" t="s">
        <v>264</v>
      </c>
      <c r="B129" s="146">
        <f>'Institutional Supp'!F29</f>
        <v>0</v>
      </c>
      <c r="C129" s="146">
        <f>'Institutional Supp'!H29</f>
        <v>0</v>
      </c>
      <c r="D129" s="146">
        <f>'Institutional Supp'!J29</f>
        <v>0</v>
      </c>
      <c r="E129" s="164">
        <f t="shared" si="5"/>
        <v>0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206507.01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304833.78000000003</v>
      </c>
      <c r="C132" s="166">
        <f>C131+C130+C129+C128</f>
        <v>106411.2</v>
      </c>
      <c r="D132" s="166">
        <f>D131+D130+D129+D128</f>
        <v>106411</v>
      </c>
      <c r="E132" s="167">
        <f t="shared" si="5"/>
        <v>-0.19999999999708962</v>
      </c>
    </row>
    <row r="133" spans="1:7" ht="15" customHeight="1" x14ac:dyDescent="0.2">
      <c r="A133" s="163" t="s">
        <v>267</v>
      </c>
      <c r="B133" s="146">
        <f>'Institutional Supp'!F32+'Institutional Supp'!F34</f>
        <v>45665.3</v>
      </c>
      <c r="C133" s="146">
        <f>'Institutional Supp'!H32+'Institutional Supp'!H34</f>
        <v>50084.959999999999</v>
      </c>
      <c r="D133" s="146">
        <f>'Institutional Supp'!J32+'Institutional Supp'!J34</f>
        <v>50085</v>
      </c>
      <c r="E133" s="164">
        <f t="shared" si="5"/>
        <v>4.0000000000873115E-2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45665.3</v>
      </c>
      <c r="C136" s="166">
        <f>C135+C134+C133</f>
        <v>50084.959999999999</v>
      </c>
      <c r="D136" s="166">
        <f>D135+D134+D133</f>
        <v>50085</v>
      </c>
      <c r="E136" s="167">
        <f t="shared" si="5"/>
        <v>4.0000000000873115E-2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3005412.42</v>
      </c>
      <c r="C138" s="173">
        <f>C136+C132+C127+C123+C137</f>
        <v>2770291.85</v>
      </c>
      <c r="D138" s="173">
        <f>D136+D132+D127+D123+D137</f>
        <v>2660856.88</v>
      </c>
      <c r="E138" s="174">
        <f t="shared" si="5"/>
        <v>-109434.9700000002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River Parishes Community College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178</v>
      </c>
      <c r="B167" s="146">
        <f>'OP&amp;M'!F7</f>
        <v>295693.59999999998</v>
      </c>
      <c r="C167" s="146">
        <f>'OP&amp;M'!H7</f>
        <v>295701.21000000002</v>
      </c>
      <c r="D167" s="146">
        <f>'OP&amp;M'!J7</f>
        <v>295701.21000000002</v>
      </c>
      <c r="E167" s="164">
        <f t="shared" ref="E167:E185" si="7">D167-C167</f>
        <v>0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143093.91</v>
      </c>
      <c r="C169" s="146">
        <f>'OP&amp;M'!H9</f>
        <v>143093.91</v>
      </c>
      <c r="D169" s="146">
        <f>'OP&amp;M'!J9</f>
        <v>143093.91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438787.51</v>
      </c>
      <c r="C170" s="166">
        <f>C169+C168+C167</f>
        <v>438795.12</v>
      </c>
      <c r="D170" s="166">
        <f>D169+D168+D167</f>
        <v>438795.12</v>
      </c>
      <c r="E170" s="167">
        <f t="shared" si="7"/>
        <v>0</v>
      </c>
    </row>
    <row r="171" spans="1:5" ht="15" customHeight="1" x14ac:dyDescent="0.2">
      <c r="A171" s="163" t="s">
        <v>260</v>
      </c>
      <c r="B171" s="146">
        <f>'OP&amp;M'!F12</f>
        <v>0</v>
      </c>
      <c r="C171" s="146">
        <f>'OP&amp;M'!H12</f>
        <v>200</v>
      </c>
      <c r="D171" s="146">
        <f>'OP&amp;M'!J12</f>
        <v>200</v>
      </c>
      <c r="E171" s="164">
        <f t="shared" si="7"/>
        <v>0</v>
      </c>
    </row>
    <row r="172" spans="1:5" ht="15" customHeight="1" x14ac:dyDescent="0.2">
      <c r="A172" s="163" t="s">
        <v>261</v>
      </c>
      <c r="B172" s="146">
        <f>'OP&amp;M'!F14</f>
        <v>1780948.34</v>
      </c>
      <c r="C172" s="146">
        <f>'OP&amp;M'!H14</f>
        <v>2046025.77</v>
      </c>
      <c r="D172" s="146">
        <f>'OP&amp;M'!J14</f>
        <v>2046025.77</v>
      </c>
      <c r="E172" s="164">
        <f t="shared" si="7"/>
        <v>0</v>
      </c>
    </row>
    <row r="173" spans="1:5" ht="15" customHeight="1" x14ac:dyDescent="0.2">
      <c r="A173" s="163" t="s">
        <v>262</v>
      </c>
      <c r="B173" s="146">
        <f>'OP&amp;M'!F16</f>
        <v>87451.42</v>
      </c>
      <c r="C173" s="146">
        <f>'OP&amp;M'!H16</f>
        <v>122541.84</v>
      </c>
      <c r="D173" s="146">
        <f>'OP&amp;M'!J16</f>
        <v>122541.84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1868399.76</v>
      </c>
      <c r="C174" s="166">
        <f>C173+C172+C171</f>
        <v>2168767.61</v>
      </c>
      <c r="D174" s="166">
        <f>D173+D172+D171</f>
        <v>2168767.61</v>
      </c>
      <c r="E174" s="167">
        <f t="shared" si="7"/>
        <v>0</v>
      </c>
    </row>
    <row r="175" spans="1:5" ht="15" customHeight="1" x14ac:dyDescent="0.2">
      <c r="A175" s="163" t="s">
        <v>263</v>
      </c>
      <c r="B175" s="146">
        <f>'OP&amp;M'!F27</f>
        <v>48654.01</v>
      </c>
      <c r="C175" s="146">
        <f>'OP&amp;M'!H27</f>
        <v>62261.279999999999</v>
      </c>
      <c r="D175" s="146">
        <f>'OP&amp;M'!J27</f>
        <v>62261.279999999999</v>
      </c>
      <c r="E175" s="164">
        <f t="shared" si="7"/>
        <v>0</v>
      </c>
    </row>
    <row r="176" spans="1:5" ht="15" customHeight="1" x14ac:dyDescent="0.2">
      <c r="A176" s="163" t="s">
        <v>264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48654.01</v>
      </c>
      <c r="C179" s="166">
        <f>C178+C177+C176+C175</f>
        <v>62261.279999999999</v>
      </c>
      <c r="D179" s="166">
        <f>D178+D177+D176+D175</f>
        <v>62261.279999999999</v>
      </c>
      <c r="E179" s="167">
        <f t="shared" si="7"/>
        <v>0</v>
      </c>
    </row>
    <row r="180" spans="1:5" ht="15" customHeight="1" x14ac:dyDescent="0.2">
      <c r="A180" s="163" t="s">
        <v>267</v>
      </c>
      <c r="B180" s="146">
        <f>'OP&amp;M'!F32+'OP&amp;M'!F34</f>
        <v>434.85</v>
      </c>
      <c r="C180" s="146">
        <f>'OP&amp;M'!H32+'OP&amp;M'!H34</f>
        <v>1907.04</v>
      </c>
      <c r="D180" s="146">
        <f>'OP&amp;M'!J32+'OP&amp;M'!J34</f>
        <v>1907.04</v>
      </c>
      <c r="E180" s="164">
        <f t="shared" si="7"/>
        <v>0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434.85</v>
      </c>
      <c r="C183" s="166">
        <f>C182+C181+C180</f>
        <v>1907.04</v>
      </c>
      <c r="D183" s="166">
        <f>D182+D181+D180</f>
        <v>1907.04</v>
      </c>
      <c r="E183" s="167">
        <f t="shared" si="7"/>
        <v>0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2356276.13</v>
      </c>
      <c r="C185" s="166">
        <f>C183+C179+C174+C170+C184</f>
        <v>2671731.0499999998</v>
      </c>
      <c r="D185" s="166">
        <f>D183+D179+D174+D170+D184</f>
        <v>2671731.0499999998</v>
      </c>
      <c r="E185" s="167">
        <f t="shared" si="7"/>
        <v>0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7841534.6600000001</v>
      </c>
      <c r="C189" s="146">
        <f t="shared" si="8"/>
        <v>8864482.9600000009</v>
      </c>
      <c r="D189" s="146">
        <f t="shared" si="8"/>
        <v>8605047.5600000005</v>
      </c>
      <c r="E189" s="164">
        <f t="shared" ref="E189:E207" si="9">D189-C189</f>
        <v>-259435.40000000037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">
      <c r="A191" s="163" t="s">
        <v>180</v>
      </c>
      <c r="B191" s="146">
        <f t="shared" si="8"/>
        <v>2765101.14</v>
      </c>
      <c r="C191" s="146">
        <f t="shared" si="8"/>
        <v>3157250.7500000005</v>
      </c>
      <c r="D191" s="146">
        <f t="shared" si="8"/>
        <v>3157250.89</v>
      </c>
      <c r="E191" s="164">
        <f t="shared" si="9"/>
        <v>0.13999999966472387</v>
      </c>
    </row>
    <row r="192" spans="1:5" s="153" customFormat="1" ht="15" customHeight="1" x14ac:dyDescent="0.25">
      <c r="A192" s="165" t="s">
        <v>181</v>
      </c>
      <c r="B192" s="166">
        <f>B191+B190+B189</f>
        <v>10606635.800000001</v>
      </c>
      <c r="C192" s="166">
        <f>C191+C190+C189</f>
        <v>12021733.710000001</v>
      </c>
      <c r="D192" s="166">
        <f>D191+D190+D189</f>
        <v>11762298.450000001</v>
      </c>
      <c r="E192" s="167">
        <f t="shared" si="9"/>
        <v>-259435.25999999978</v>
      </c>
    </row>
    <row r="193" spans="1:5" ht="15" customHeight="1" x14ac:dyDescent="0.2">
      <c r="A193" s="163" t="s">
        <v>260</v>
      </c>
      <c r="B193" s="146">
        <f t="shared" ref="B193:D195" si="10">B11+B33+B80+B55+B102+B124+B149+B171</f>
        <v>43779.66</v>
      </c>
      <c r="C193" s="146">
        <f t="shared" si="10"/>
        <v>71453.33</v>
      </c>
      <c r="D193" s="146">
        <f t="shared" si="10"/>
        <v>71453.919999999998</v>
      </c>
      <c r="E193" s="164">
        <f t="shared" si="9"/>
        <v>0.58999999999650754</v>
      </c>
    </row>
    <row r="194" spans="1:5" ht="15" customHeight="1" x14ac:dyDescent="0.2">
      <c r="A194" s="163" t="s">
        <v>261</v>
      </c>
      <c r="B194" s="146">
        <f t="shared" si="10"/>
        <v>2453746.27</v>
      </c>
      <c r="C194" s="146">
        <f t="shared" si="10"/>
        <v>2742979.9</v>
      </c>
      <c r="D194" s="146">
        <f t="shared" si="10"/>
        <v>2892979.73</v>
      </c>
      <c r="E194" s="164">
        <f t="shared" si="9"/>
        <v>149999.83000000007</v>
      </c>
    </row>
    <row r="195" spans="1:5" ht="15" customHeight="1" x14ac:dyDescent="0.2">
      <c r="A195" s="163" t="s">
        <v>262</v>
      </c>
      <c r="B195" s="146">
        <f t="shared" si="10"/>
        <v>267536.08</v>
      </c>
      <c r="C195" s="146">
        <f t="shared" si="10"/>
        <v>345430.43999999994</v>
      </c>
      <c r="D195" s="146">
        <f t="shared" si="10"/>
        <v>345430.36</v>
      </c>
      <c r="E195" s="164">
        <f t="shared" si="9"/>
        <v>-7.9999999958090484E-2</v>
      </c>
    </row>
    <row r="196" spans="1:5" s="153" customFormat="1" ht="15" customHeight="1" x14ac:dyDescent="0.25">
      <c r="A196" s="165" t="s">
        <v>185</v>
      </c>
      <c r="B196" s="166">
        <f>B195+B194+B193</f>
        <v>2765062.0100000002</v>
      </c>
      <c r="C196" s="166">
        <f>C195+C194+C193</f>
        <v>3159863.67</v>
      </c>
      <c r="D196" s="166">
        <f>D195+D194+D193</f>
        <v>3309864.01</v>
      </c>
      <c r="E196" s="167">
        <f t="shared" si="9"/>
        <v>150000.33999999985</v>
      </c>
    </row>
    <row r="197" spans="1:5" ht="15" customHeight="1" x14ac:dyDescent="0.2">
      <c r="A197" s="163" t="s">
        <v>263</v>
      </c>
      <c r="B197" s="146">
        <f t="shared" ref="B197:D200" si="11">B15+B37+B84+B59+B106+B128+B153+B175</f>
        <v>164543.78</v>
      </c>
      <c r="C197" s="146">
        <f t="shared" si="11"/>
        <v>204061.13999999998</v>
      </c>
      <c r="D197" s="146">
        <f t="shared" si="11"/>
        <v>204061.23</v>
      </c>
      <c r="E197" s="164">
        <f t="shared" si="9"/>
        <v>9.0000000025611371E-2</v>
      </c>
    </row>
    <row r="198" spans="1:5" ht="15" customHeight="1" x14ac:dyDescent="0.2">
      <c r="A198" s="163" t="s">
        <v>264</v>
      </c>
      <c r="B198" s="146">
        <f t="shared" si="11"/>
        <v>0</v>
      </c>
      <c r="C198" s="146">
        <f t="shared" si="11"/>
        <v>0</v>
      </c>
      <c r="D198" s="146">
        <f t="shared" si="11"/>
        <v>0</v>
      </c>
      <c r="E198" s="164">
        <f t="shared" si="9"/>
        <v>0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 t="shared" si="11"/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214108.94</v>
      </c>
      <c r="C200" s="146">
        <f t="shared" si="11"/>
        <v>0</v>
      </c>
      <c r="D200" s="146">
        <f t="shared" si="11"/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378652.72</v>
      </c>
      <c r="C201" s="166">
        <f>C200+C199+C198+C197</f>
        <v>204061.13999999998</v>
      </c>
      <c r="D201" s="166">
        <f>D200+D199+D198+D197</f>
        <v>204061.23</v>
      </c>
      <c r="E201" s="167">
        <f t="shared" si="9"/>
        <v>9.0000000025611371E-2</v>
      </c>
    </row>
    <row r="202" spans="1:5" ht="15" customHeight="1" x14ac:dyDescent="0.2">
      <c r="A202" s="163" t="s">
        <v>267</v>
      </c>
      <c r="B202" s="146">
        <f t="shared" ref="B202:D204" si="12">B20+B42+B89+B64+B111+B133+B158+B180</f>
        <v>141300.78</v>
      </c>
      <c r="C202" s="146">
        <f t="shared" si="12"/>
        <v>220406.1</v>
      </c>
      <c r="D202" s="146">
        <f t="shared" si="12"/>
        <v>220406.14</v>
      </c>
      <c r="E202" s="164">
        <f t="shared" si="9"/>
        <v>4.0000000008149073E-2</v>
      </c>
    </row>
    <row r="203" spans="1:5" ht="15" customHeight="1" x14ac:dyDescent="0.2">
      <c r="A203" s="163" t="s">
        <v>268</v>
      </c>
      <c r="B203" s="146">
        <f t="shared" si="12"/>
        <v>0</v>
      </c>
      <c r="C203" s="146">
        <f t="shared" si="12"/>
        <v>0</v>
      </c>
      <c r="D203" s="146">
        <f t="shared" si="12"/>
        <v>0</v>
      </c>
      <c r="E203" s="164">
        <f t="shared" si="9"/>
        <v>0</v>
      </c>
    </row>
    <row r="204" spans="1:5" ht="15" customHeight="1" x14ac:dyDescent="0.2">
      <c r="A204" s="163" t="s">
        <v>269</v>
      </c>
      <c r="B204" s="146">
        <f t="shared" si="12"/>
        <v>0</v>
      </c>
      <c r="C204" s="146">
        <f t="shared" si="12"/>
        <v>0</v>
      </c>
      <c r="D204" s="146">
        <f t="shared" si="12"/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141300.78</v>
      </c>
      <c r="C205" s="166">
        <f>C204+C203+C202</f>
        <v>220406.1</v>
      </c>
      <c r="D205" s="166">
        <f>D204+D203+D202</f>
        <v>220406.14</v>
      </c>
      <c r="E205" s="167">
        <f t="shared" si="9"/>
        <v>4.0000000008149073E-2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13891651.310000001</v>
      </c>
      <c r="C207" s="181">
        <f>C205+C201+C196+C192+C206</f>
        <v>15606064.620000001</v>
      </c>
      <c r="D207" s="181">
        <f>D205+D201+D196+D192+D206</f>
        <v>15496629.830000002</v>
      </c>
      <c r="E207" s="174">
        <f t="shared" si="9"/>
        <v>-109434.78999999911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River Parishes Community College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500856</v>
      </c>
      <c r="C247" s="146">
        <f>Transfers!H39</f>
        <v>786109.38</v>
      </c>
      <c r="D247" s="146">
        <f>Transfers!J39</f>
        <v>786109.38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500856</v>
      </c>
      <c r="C248" s="166">
        <f>C247+C246+C245+C244</f>
        <v>786109.38</v>
      </c>
      <c r="D248" s="166">
        <f>D247+D246+D245+D244</f>
        <v>786109.38</v>
      </c>
      <c r="E248" s="167">
        <f t="shared" si="14"/>
        <v>0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500856</v>
      </c>
      <c r="C254" s="166">
        <f>C252+C248+C243+C239+C253</f>
        <v>786109.38</v>
      </c>
      <c r="D254" s="166">
        <f>D252+D248+D243+D239+D253</f>
        <v>786109.38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River Parishes Community College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7841534.6600000001</v>
      </c>
      <c r="C305" s="146">
        <f t="shared" si="17"/>
        <v>8864482.9600000009</v>
      </c>
      <c r="D305" s="146">
        <f t="shared" si="17"/>
        <v>8605047.5600000005</v>
      </c>
      <c r="E305" s="164">
        <f t="shared" ref="E305:E323" si="18">D305-C305</f>
        <v>-259435.40000000037</v>
      </c>
    </row>
    <row r="306" spans="1:5" ht="15" customHeight="1" x14ac:dyDescent="0.2">
      <c r="A306" s="163" t="s">
        <v>179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">
      <c r="A307" s="163" t="s">
        <v>180</v>
      </c>
      <c r="B307" s="146">
        <f t="shared" si="17"/>
        <v>2765101.14</v>
      </c>
      <c r="C307" s="146">
        <f t="shared" si="17"/>
        <v>3157250.7500000005</v>
      </c>
      <c r="D307" s="146">
        <f t="shared" si="17"/>
        <v>3157250.89</v>
      </c>
      <c r="E307" s="164">
        <f t="shared" si="18"/>
        <v>0.13999999966472387</v>
      </c>
    </row>
    <row r="308" spans="1:5" s="153" customFormat="1" ht="15" customHeight="1" x14ac:dyDescent="0.25">
      <c r="A308" s="165" t="s">
        <v>181</v>
      </c>
      <c r="B308" s="166">
        <f>B307+B306+B305</f>
        <v>10606635.800000001</v>
      </c>
      <c r="C308" s="166">
        <f>C307+C306+C305</f>
        <v>12021733.710000001</v>
      </c>
      <c r="D308" s="166">
        <f>D307+D306+D305</f>
        <v>11762298.450000001</v>
      </c>
      <c r="E308" s="167">
        <f t="shared" si="18"/>
        <v>-259435.25999999978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43779.66</v>
      </c>
      <c r="C309" s="146">
        <f t="shared" si="19"/>
        <v>71453.33</v>
      </c>
      <c r="D309" s="146">
        <f>D287+D262+D240+D218+D193</f>
        <v>71453.919999999998</v>
      </c>
      <c r="E309" s="164">
        <f>D309-C309-1</f>
        <v>-0.41000000000349246</v>
      </c>
    </row>
    <row r="310" spans="1:5" ht="15" customHeight="1" x14ac:dyDescent="0.2">
      <c r="A310" s="163" t="s">
        <v>261</v>
      </c>
      <c r="B310" s="146">
        <f t="shared" si="19"/>
        <v>2453746.27</v>
      </c>
      <c r="C310" s="146">
        <f t="shared" si="19"/>
        <v>2742979.9</v>
      </c>
      <c r="D310" s="146">
        <f>D288+D263+D241+D219+D194</f>
        <v>2892979.73</v>
      </c>
      <c r="E310" s="164">
        <f t="shared" si="18"/>
        <v>149999.83000000007</v>
      </c>
    </row>
    <row r="311" spans="1:5" ht="15" customHeight="1" x14ac:dyDescent="0.2">
      <c r="A311" s="163" t="s">
        <v>262</v>
      </c>
      <c r="B311" s="146">
        <f t="shared" si="19"/>
        <v>267536.08</v>
      </c>
      <c r="C311" s="146">
        <f t="shared" si="19"/>
        <v>345430.43999999994</v>
      </c>
      <c r="D311" s="146">
        <f>D289+D264+D242+D220+D195</f>
        <v>345430.36</v>
      </c>
      <c r="E311" s="164">
        <f t="shared" si="18"/>
        <v>-7.9999999958090484E-2</v>
      </c>
    </row>
    <row r="312" spans="1:5" s="153" customFormat="1" ht="15" customHeight="1" x14ac:dyDescent="0.25">
      <c r="A312" s="165" t="s">
        <v>185</v>
      </c>
      <c r="B312" s="166">
        <f>B311+B310+B309</f>
        <v>2765062.0100000002</v>
      </c>
      <c r="C312" s="166">
        <f>C311+C310+C309</f>
        <v>3159863.67</v>
      </c>
      <c r="D312" s="166">
        <f>D311+D310+D309</f>
        <v>3309864.01</v>
      </c>
      <c r="E312" s="167">
        <f t="shared" si="18"/>
        <v>150000.33999999985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164543.78</v>
      </c>
      <c r="C313" s="146">
        <f t="shared" si="20"/>
        <v>204061.13999999998</v>
      </c>
      <c r="D313" s="146">
        <f>D291+D266+D244+D222+D197</f>
        <v>204061.23</v>
      </c>
      <c r="E313" s="164">
        <f t="shared" si="18"/>
        <v>9.0000000025611371E-2</v>
      </c>
    </row>
    <row r="314" spans="1:5" ht="15" customHeight="1" x14ac:dyDescent="0.2">
      <c r="A314" s="163" t="s">
        <v>264</v>
      </c>
      <c r="B314" s="146">
        <f t="shared" si="20"/>
        <v>0</v>
      </c>
      <c r="C314" s="146">
        <f t="shared" si="20"/>
        <v>0</v>
      </c>
      <c r="D314" s="146">
        <f>D292+D267+D245+D223+D198</f>
        <v>0</v>
      </c>
      <c r="E314" s="164">
        <f t="shared" si="18"/>
        <v>0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714964.94</v>
      </c>
      <c r="C316" s="146">
        <f t="shared" si="20"/>
        <v>786109.38</v>
      </c>
      <c r="D316" s="146">
        <f>D294+D269+D247+D225+D200</f>
        <v>786109.38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879508.72</v>
      </c>
      <c r="C317" s="166">
        <f>C316+C315+C314+C313</f>
        <v>990170.52</v>
      </c>
      <c r="D317" s="166">
        <f>D316+D315+D314+D313</f>
        <v>990170.61</v>
      </c>
      <c r="E317" s="167">
        <f t="shared" si="18"/>
        <v>8.999999996740371E-2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141300.78</v>
      </c>
      <c r="C318" s="146">
        <f t="shared" si="21"/>
        <v>220406.1</v>
      </c>
      <c r="D318" s="146">
        <f>D296+D271+D249+D227+D202</f>
        <v>220406.14</v>
      </c>
      <c r="E318" s="164">
        <f t="shared" si="18"/>
        <v>4.0000000008149073E-2</v>
      </c>
    </row>
    <row r="319" spans="1:5" ht="15" customHeight="1" x14ac:dyDescent="0.2">
      <c r="A319" s="163" t="s">
        <v>268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141300.78</v>
      </c>
      <c r="C321" s="166">
        <f>C320+C319+C318</f>
        <v>220406.1</v>
      </c>
      <c r="D321" s="166">
        <f>D320+D319+D318</f>
        <v>220406.14</v>
      </c>
      <c r="E321" s="167">
        <f t="shared" si="18"/>
        <v>4.0000000008149073E-2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14392507.310000001</v>
      </c>
      <c r="C323" s="181">
        <f>C321+C317+C312+C308+C322</f>
        <v>16392174</v>
      </c>
      <c r="D323" s="174">
        <f>D321+D317+D312+D308+D322</f>
        <v>16282739.210000001</v>
      </c>
      <c r="E323" s="174">
        <f t="shared" si="18"/>
        <v>-109434.78999999911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533</v>
      </c>
    </row>
  </sheetData>
  <printOptions horizontalCentered="1" gridLines="1"/>
  <pageMargins left="0" right="0" top="0" bottom="0" header="0" footer="0"/>
  <pageSetup scale="16" firstPageNumber="10" orientation="portrait" useFirstPageNumber="1" r:id="rId1"/>
  <headerFooter>
    <oddFooter>&amp;C&amp;P</oddFooter>
  </headerFooter>
  <rowBreaks count="4" manualBreakCount="4">
    <brk id="12" max="4" man="1"/>
    <brk id="14" max="4" man="1"/>
    <brk id="68" max="4" man="1"/>
    <brk id="310" max="4" man="1"/>
  </rowBreaks>
  <colBreaks count="3" manualBreakCount="3">
    <brk id="1" max="325" man="1"/>
    <brk id="2" max="323" man="1"/>
    <brk id="4" max="32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K57"/>
  <sheetViews>
    <sheetView showOutlineSymbols="0" topLeftCell="A30" zoomScaleNormal="100" workbookViewId="0">
      <selection sqref="A1:H56"/>
    </sheetView>
  </sheetViews>
  <sheetFormatPr defaultColWidth="12.42578125" defaultRowHeight="15" customHeight="1" x14ac:dyDescent="0.2"/>
  <cols>
    <col min="1" max="1" width="97" style="421" bestFit="1" customWidth="1"/>
    <col min="2" max="8" width="16.42578125" style="421" customWidth="1"/>
    <col min="9" max="16384" width="12.42578125" style="421"/>
  </cols>
  <sheetData>
    <row r="1" spans="1:11" s="412" customFormat="1" ht="20.100000000000001" customHeight="1" x14ac:dyDescent="0.25">
      <c r="A1" s="408" t="s">
        <v>131</v>
      </c>
      <c r="B1" s="409"/>
      <c r="C1" s="408" t="s">
        <v>79</v>
      </c>
      <c r="D1" s="409"/>
      <c r="E1" s="410" t="str">
        <f>Revenue!B2</f>
        <v>River Parishes Community College</v>
      </c>
      <c r="F1" s="411"/>
      <c r="G1" s="410"/>
      <c r="H1" s="411"/>
      <c r="I1" s="409"/>
      <c r="K1" s="409"/>
    </row>
    <row r="2" spans="1:11" s="412" customFormat="1" ht="20.100000000000001" customHeight="1" x14ac:dyDescent="0.25">
      <c r="A2" s="408" t="s">
        <v>471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</row>
    <row r="3" spans="1:11" s="412" customFormat="1" ht="20.100000000000001" customHeight="1" thickBot="1" x14ac:dyDescent="0.3">
      <c r="A3" s="413" t="s">
        <v>472</v>
      </c>
      <c r="B3" s="414"/>
      <c r="C3" s="414"/>
      <c r="D3" s="414"/>
      <c r="E3" s="414"/>
      <c r="F3" s="414"/>
      <c r="G3" s="414"/>
      <c r="H3" s="414"/>
      <c r="I3" s="409"/>
      <c r="J3" s="409"/>
      <c r="K3" s="409"/>
    </row>
    <row r="4" spans="1:11" ht="15" customHeight="1" thickTop="1" x14ac:dyDescent="0.25">
      <c r="A4" s="415"/>
      <c r="B4" s="416" t="s">
        <v>473</v>
      </c>
      <c r="C4" s="416" t="s">
        <v>534</v>
      </c>
      <c r="D4" s="417" t="s">
        <v>135</v>
      </c>
      <c r="E4" s="418" t="s">
        <v>473</v>
      </c>
      <c r="F4" s="419" t="s">
        <v>474</v>
      </c>
      <c r="G4" s="416" t="s">
        <v>534</v>
      </c>
      <c r="H4" s="420" t="s">
        <v>136</v>
      </c>
    </row>
    <row r="5" spans="1:11" ht="15" customHeight="1" x14ac:dyDescent="0.25">
      <c r="A5" s="422" t="s">
        <v>236</v>
      </c>
      <c r="B5" s="423" t="s">
        <v>474</v>
      </c>
      <c r="C5" s="423" t="s">
        <v>475</v>
      </c>
      <c r="D5" s="424" t="s">
        <v>543</v>
      </c>
      <c r="E5" s="425" t="s">
        <v>476</v>
      </c>
      <c r="F5" s="423" t="s">
        <v>477</v>
      </c>
      <c r="G5" s="423" t="s">
        <v>475</v>
      </c>
      <c r="H5" s="519" t="s">
        <v>565</v>
      </c>
    </row>
    <row r="6" spans="1:11" ht="15" customHeight="1" x14ac:dyDescent="0.25">
      <c r="A6" s="426" t="s">
        <v>478</v>
      </c>
      <c r="B6" s="427"/>
      <c r="C6" s="428"/>
      <c r="D6" s="429"/>
      <c r="E6" s="430"/>
      <c r="F6" s="427"/>
      <c r="G6" s="428"/>
      <c r="H6" s="431"/>
    </row>
    <row r="7" spans="1:11" ht="15" customHeight="1" x14ac:dyDescent="0.2">
      <c r="A7" s="432" t="s">
        <v>479</v>
      </c>
      <c r="B7" s="432"/>
      <c r="C7" s="433"/>
      <c r="D7" s="434"/>
      <c r="E7" s="435"/>
      <c r="F7" s="436"/>
      <c r="G7" s="433"/>
      <c r="H7" s="437"/>
    </row>
    <row r="8" spans="1:11" ht="15" customHeight="1" x14ac:dyDescent="0.2">
      <c r="A8" s="438" t="s">
        <v>325</v>
      </c>
      <c r="B8" s="439"/>
      <c r="C8" s="440"/>
      <c r="D8" s="441"/>
      <c r="E8" s="442"/>
      <c r="F8" s="443"/>
      <c r="G8" s="440"/>
      <c r="H8" s="444"/>
    </row>
    <row r="9" spans="1:11" ht="15" customHeight="1" x14ac:dyDescent="0.2">
      <c r="A9" s="439" t="s">
        <v>480</v>
      </c>
      <c r="B9" s="439"/>
      <c r="C9" s="440"/>
      <c r="D9" s="441"/>
      <c r="E9" s="442"/>
      <c r="F9" s="443"/>
      <c r="G9" s="440"/>
      <c r="H9" s="444"/>
    </row>
    <row r="10" spans="1:11" ht="15" customHeight="1" x14ac:dyDescent="0.2">
      <c r="A10" s="439" t="s">
        <v>481</v>
      </c>
      <c r="B10" s="439"/>
      <c r="C10" s="440"/>
      <c r="D10" s="441"/>
      <c r="E10" s="442"/>
      <c r="F10" s="443"/>
      <c r="G10" s="440"/>
      <c r="H10" s="444"/>
    </row>
    <row r="11" spans="1:11" ht="15" customHeight="1" x14ac:dyDescent="0.2">
      <c r="A11" s="439" t="s">
        <v>482</v>
      </c>
      <c r="B11" s="439"/>
      <c r="C11" s="440"/>
      <c r="D11" s="441"/>
      <c r="E11" s="442"/>
      <c r="F11" s="443"/>
      <c r="G11" s="440"/>
      <c r="H11" s="444"/>
    </row>
    <row r="12" spans="1:11" ht="15" customHeight="1" x14ac:dyDescent="0.2">
      <c r="A12" s="439" t="s">
        <v>483</v>
      </c>
      <c r="B12" s="439"/>
      <c r="C12" s="440"/>
      <c r="D12" s="441"/>
      <c r="E12" s="442"/>
      <c r="F12" s="443"/>
      <c r="G12" s="440"/>
      <c r="H12" s="444"/>
    </row>
    <row r="13" spans="1:11" ht="15" customHeight="1" x14ac:dyDescent="0.2">
      <c r="A13" s="439" t="s">
        <v>484</v>
      </c>
      <c r="B13" s="439"/>
      <c r="C13" s="440"/>
      <c r="D13" s="441"/>
      <c r="E13" s="442"/>
      <c r="F13" s="443"/>
      <c r="G13" s="440"/>
      <c r="H13" s="444"/>
    </row>
    <row r="14" spans="1:11" ht="15" customHeight="1" x14ac:dyDescent="0.2">
      <c r="A14" s="439" t="s">
        <v>485</v>
      </c>
      <c r="B14" s="439"/>
      <c r="C14" s="440"/>
      <c r="D14" s="441"/>
      <c r="E14" s="442"/>
      <c r="F14" s="443"/>
      <c r="G14" s="440"/>
      <c r="H14" s="444"/>
    </row>
    <row r="15" spans="1:11" ht="15" customHeight="1" x14ac:dyDescent="0.2">
      <c r="A15" s="439" t="s">
        <v>486</v>
      </c>
      <c r="B15" s="439"/>
      <c r="C15" s="440"/>
      <c r="D15" s="441"/>
      <c r="E15" s="442"/>
      <c r="F15" s="443"/>
      <c r="G15" s="440"/>
      <c r="H15" s="444"/>
    </row>
    <row r="16" spans="1:11" ht="15" customHeight="1" x14ac:dyDescent="0.2">
      <c r="A16" s="439" t="s">
        <v>487</v>
      </c>
      <c r="B16" s="439"/>
      <c r="C16" s="440"/>
      <c r="D16" s="441"/>
      <c r="E16" s="442"/>
      <c r="F16" s="443"/>
      <c r="G16" s="440"/>
      <c r="H16" s="444"/>
    </row>
    <row r="17" spans="1:9" ht="15" customHeight="1" x14ac:dyDescent="0.2">
      <c r="A17" s="439" t="s">
        <v>488</v>
      </c>
      <c r="B17" s="439"/>
      <c r="C17" s="440"/>
      <c r="D17" s="441"/>
      <c r="E17" s="442"/>
      <c r="F17" s="443"/>
      <c r="G17" s="440"/>
      <c r="H17" s="444"/>
    </row>
    <row r="18" spans="1:9" ht="15" customHeight="1" x14ac:dyDescent="0.2">
      <c r="A18" s="439" t="s">
        <v>489</v>
      </c>
      <c r="B18" s="439"/>
      <c r="C18" s="440"/>
      <c r="D18" s="441"/>
      <c r="E18" s="442"/>
      <c r="F18" s="443"/>
      <c r="G18" s="440"/>
      <c r="H18" s="444"/>
    </row>
    <row r="19" spans="1:9" ht="15" customHeight="1" x14ac:dyDescent="0.2">
      <c r="A19" s="439" t="s">
        <v>490</v>
      </c>
      <c r="B19" s="439"/>
      <c r="C19" s="440"/>
      <c r="D19" s="441"/>
      <c r="E19" s="442"/>
      <c r="F19" s="443"/>
      <c r="G19" s="440"/>
      <c r="H19" s="444"/>
    </row>
    <row r="20" spans="1:9" ht="15" customHeight="1" x14ac:dyDescent="0.2">
      <c r="A20" s="439" t="s">
        <v>491</v>
      </c>
      <c r="B20" s="439"/>
      <c r="C20" s="440"/>
      <c r="D20" s="441"/>
      <c r="E20" s="442"/>
      <c r="F20" s="443"/>
      <c r="G20" s="440"/>
      <c r="H20" s="444"/>
    </row>
    <row r="21" spans="1:9" ht="15" customHeight="1" x14ac:dyDescent="0.2">
      <c r="A21" s="439" t="s">
        <v>492</v>
      </c>
      <c r="B21" s="439"/>
      <c r="C21" s="440"/>
      <c r="D21" s="441"/>
      <c r="E21" s="442"/>
      <c r="F21" s="443"/>
      <c r="G21" s="440"/>
      <c r="H21" s="444"/>
    </row>
    <row r="22" spans="1:9" ht="15" customHeight="1" x14ac:dyDescent="0.2">
      <c r="A22" s="439" t="s">
        <v>493</v>
      </c>
      <c r="B22" s="439"/>
      <c r="C22" s="440"/>
      <c r="D22" s="441"/>
      <c r="E22" s="442"/>
      <c r="F22" s="443"/>
      <c r="G22" s="440"/>
      <c r="H22" s="444"/>
    </row>
    <row r="23" spans="1:9" ht="15" customHeight="1" x14ac:dyDescent="0.2">
      <c r="A23" s="439" t="s">
        <v>494</v>
      </c>
      <c r="B23" s="439"/>
      <c r="C23" s="440"/>
      <c r="D23" s="441"/>
      <c r="E23" s="442"/>
      <c r="F23" s="443"/>
      <c r="G23" s="440"/>
      <c r="H23" s="444"/>
    </row>
    <row r="24" spans="1:9" ht="15" customHeight="1" x14ac:dyDescent="0.2">
      <c r="A24" s="439" t="s">
        <v>495</v>
      </c>
      <c r="B24" s="439"/>
      <c r="C24" s="440"/>
      <c r="D24" s="441"/>
      <c r="E24" s="442"/>
      <c r="F24" s="443"/>
      <c r="G24" s="440"/>
      <c r="H24" s="444"/>
    </row>
    <row r="25" spans="1:9" ht="15" customHeight="1" x14ac:dyDescent="0.2">
      <c r="A25" s="439" t="s">
        <v>496</v>
      </c>
      <c r="B25" s="439"/>
      <c r="C25" s="440"/>
      <c r="D25" s="441"/>
      <c r="E25" s="442"/>
      <c r="F25" s="443"/>
      <c r="G25" s="440"/>
      <c r="H25" s="444"/>
    </row>
    <row r="26" spans="1:9" ht="15" customHeight="1" x14ac:dyDescent="0.2">
      <c r="A26" s="439" t="s">
        <v>497</v>
      </c>
      <c r="B26" s="439"/>
      <c r="C26" s="440"/>
      <c r="D26" s="441"/>
      <c r="E26" s="442"/>
      <c r="F26" s="443"/>
      <c r="G26" s="440"/>
      <c r="H26" s="444"/>
    </row>
    <row r="27" spans="1:9" ht="15" customHeight="1" x14ac:dyDescent="0.2">
      <c r="A27" s="439" t="s">
        <v>498</v>
      </c>
      <c r="B27" s="439"/>
      <c r="C27" s="440"/>
      <c r="D27" s="441"/>
      <c r="E27" s="442"/>
      <c r="F27" s="443"/>
      <c r="G27" s="440"/>
      <c r="H27" s="444"/>
    </row>
    <row r="28" spans="1:9" ht="15" customHeight="1" x14ac:dyDescent="0.2">
      <c r="A28" s="439" t="s">
        <v>499</v>
      </c>
      <c r="B28" s="439"/>
      <c r="C28" s="440"/>
      <c r="D28" s="441"/>
      <c r="E28" s="442"/>
      <c r="F28" s="443"/>
      <c r="G28" s="440"/>
      <c r="H28" s="444"/>
    </row>
    <row r="29" spans="1:9" ht="15" customHeight="1" x14ac:dyDescent="0.2">
      <c r="A29" s="439" t="s">
        <v>582</v>
      </c>
      <c r="B29" s="439">
        <v>7</v>
      </c>
      <c r="C29" s="440">
        <v>707.34</v>
      </c>
      <c r="D29" s="441">
        <v>4951.42</v>
      </c>
      <c r="E29" s="442">
        <v>10</v>
      </c>
      <c r="F29" s="443"/>
      <c r="G29" s="440">
        <v>700</v>
      </c>
      <c r="H29" s="444">
        <v>5600</v>
      </c>
    </row>
    <row r="30" spans="1:9" ht="15" customHeight="1" x14ac:dyDescent="0.25">
      <c r="A30" s="445" t="s">
        <v>500</v>
      </c>
      <c r="B30" s="438">
        <f>SUM(B7:B29)</f>
        <v>7</v>
      </c>
      <c r="C30" s="446">
        <f>IFERROR(D30/B30,)</f>
        <v>707.34571428571428</v>
      </c>
      <c r="D30" s="447">
        <f>SUM(D6:D29)</f>
        <v>4951.42</v>
      </c>
      <c r="E30" s="448">
        <f>SUM(E7:E29)</f>
        <v>10</v>
      </c>
      <c r="F30" s="449">
        <f>SUM(F6:F29)</f>
        <v>0</v>
      </c>
      <c r="G30" s="446">
        <f>IFERROR(H30/(F30+E30),)</f>
        <v>560</v>
      </c>
      <c r="H30" s="450">
        <f>SUM(H7:H29)</f>
        <v>5600</v>
      </c>
    </row>
    <row r="31" spans="1:9" ht="15" customHeight="1" x14ac:dyDescent="0.25">
      <c r="A31" s="451"/>
      <c r="B31" s="452"/>
      <c r="C31" s="453"/>
      <c r="D31" s="453"/>
      <c r="E31" s="442"/>
      <c r="F31" s="442"/>
      <c r="G31" s="453"/>
      <c r="H31" s="453"/>
    </row>
    <row r="32" spans="1:9" ht="15" customHeight="1" x14ac:dyDescent="0.25">
      <c r="A32" s="454" t="s">
        <v>501</v>
      </c>
      <c r="B32" s="432"/>
      <c r="C32" s="432"/>
      <c r="D32" s="455"/>
      <c r="E32" s="435"/>
      <c r="F32" s="436"/>
      <c r="G32" s="433"/>
      <c r="H32" s="456"/>
      <c r="I32" s="432"/>
    </row>
    <row r="33" spans="1:9" s="557" customFormat="1" ht="15" customHeight="1" x14ac:dyDescent="0.25">
      <c r="A33" s="550" t="s">
        <v>502</v>
      </c>
      <c r="B33" s="551"/>
      <c r="C33" s="551"/>
      <c r="D33" s="552"/>
      <c r="E33" s="553"/>
      <c r="F33" s="554"/>
      <c r="G33" s="555"/>
      <c r="H33" s="555"/>
      <c r="I33" s="556"/>
    </row>
    <row r="34" spans="1:9" ht="15" customHeight="1" x14ac:dyDescent="0.25">
      <c r="A34" s="457" t="s">
        <v>503</v>
      </c>
      <c r="B34" s="439"/>
      <c r="C34" s="440"/>
      <c r="D34" s="441"/>
      <c r="E34" s="442"/>
      <c r="F34" s="443"/>
      <c r="G34" s="440"/>
      <c r="H34" s="458"/>
      <c r="I34" s="432"/>
    </row>
    <row r="35" spans="1:9" ht="15" customHeight="1" x14ac:dyDescent="0.2">
      <c r="A35" s="432" t="s">
        <v>504</v>
      </c>
      <c r="B35" s="432"/>
      <c r="C35" s="433"/>
      <c r="D35" s="434"/>
      <c r="E35" s="435"/>
      <c r="F35" s="436"/>
      <c r="G35" s="433"/>
      <c r="H35" s="456"/>
      <c r="I35" s="432"/>
    </row>
    <row r="36" spans="1:9" ht="15" customHeight="1" x14ac:dyDescent="0.2">
      <c r="A36" s="459" t="s">
        <v>505</v>
      </c>
      <c r="B36" s="439">
        <v>1</v>
      </c>
      <c r="C36" s="440">
        <v>2295</v>
      </c>
      <c r="D36" s="441">
        <v>2295.48</v>
      </c>
      <c r="E36" s="452">
        <v>1</v>
      </c>
      <c r="F36" s="439"/>
      <c r="G36" s="440">
        <v>2300</v>
      </c>
      <c r="H36" s="458">
        <v>2300</v>
      </c>
      <c r="I36" s="432"/>
    </row>
    <row r="37" spans="1:9" ht="15" customHeight="1" x14ac:dyDescent="0.2">
      <c r="A37" s="459" t="s">
        <v>506</v>
      </c>
      <c r="B37" s="439"/>
      <c r="C37" s="440"/>
      <c r="D37" s="441"/>
      <c r="E37" s="442"/>
      <c r="F37" s="443"/>
      <c r="G37" s="440"/>
      <c r="H37" s="458"/>
      <c r="I37" s="432"/>
    </row>
    <row r="38" spans="1:9" ht="15" customHeight="1" x14ac:dyDescent="0.2">
      <c r="A38" s="439" t="s">
        <v>507</v>
      </c>
      <c r="B38" s="439"/>
      <c r="C38" s="440"/>
      <c r="D38" s="441"/>
      <c r="E38" s="442"/>
      <c r="F38" s="443"/>
      <c r="G38" s="440"/>
      <c r="H38" s="458"/>
      <c r="I38" s="432"/>
    </row>
    <row r="39" spans="1:9" ht="15" customHeight="1" x14ac:dyDescent="0.2">
      <c r="A39" s="459" t="s">
        <v>508</v>
      </c>
      <c r="B39" s="439"/>
      <c r="C39" s="440"/>
      <c r="D39" s="441"/>
      <c r="E39" s="442"/>
      <c r="F39" s="443"/>
      <c r="G39" s="440"/>
      <c r="H39" s="458"/>
      <c r="I39" s="432"/>
    </row>
    <row r="40" spans="1:9" ht="15" customHeight="1" x14ac:dyDescent="0.2">
      <c r="A40" s="459" t="s">
        <v>509</v>
      </c>
      <c r="B40" s="439">
        <v>1</v>
      </c>
      <c r="C40" s="440">
        <v>833.76</v>
      </c>
      <c r="D40" s="441">
        <v>833.76</v>
      </c>
      <c r="E40" s="442">
        <v>1</v>
      </c>
      <c r="F40" s="443"/>
      <c r="G40" s="440">
        <v>800</v>
      </c>
      <c r="H40" s="458">
        <v>800</v>
      </c>
      <c r="I40" s="432"/>
    </row>
    <row r="41" spans="1:9" ht="15" customHeight="1" x14ac:dyDescent="0.2">
      <c r="A41" s="459" t="s">
        <v>510</v>
      </c>
      <c r="B41" s="439">
        <v>13</v>
      </c>
      <c r="C41" s="440">
        <v>2179.5300000000002</v>
      </c>
      <c r="D41" s="441">
        <v>28334.16</v>
      </c>
      <c r="E41" s="442">
        <v>15</v>
      </c>
      <c r="F41" s="443"/>
      <c r="G41" s="440">
        <v>2000</v>
      </c>
      <c r="H41" s="458">
        <v>30000</v>
      </c>
      <c r="I41" s="432"/>
    </row>
    <row r="42" spans="1:9" ht="15" customHeight="1" x14ac:dyDescent="0.2">
      <c r="A42" s="459" t="s">
        <v>511</v>
      </c>
      <c r="B42" s="439"/>
      <c r="C42" s="440"/>
      <c r="D42" s="441"/>
      <c r="E42" s="442"/>
      <c r="F42" s="443"/>
      <c r="G42" s="440"/>
      <c r="H42" s="458"/>
      <c r="I42" s="432"/>
    </row>
    <row r="43" spans="1:9" ht="15" customHeight="1" x14ac:dyDescent="0.2">
      <c r="A43" s="459" t="s">
        <v>512</v>
      </c>
      <c r="B43" s="439"/>
      <c r="C43" s="440"/>
      <c r="D43" s="441"/>
      <c r="E43" s="442"/>
      <c r="F43" s="443"/>
      <c r="G43" s="440"/>
      <c r="H43" s="458"/>
      <c r="I43" s="432"/>
    </row>
    <row r="44" spans="1:9" ht="15" customHeight="1" x14ac:dyDescent="0.2">
      <c r="A44" s="459" t="s">
        <v>580</v>
      </c>
      <c r="B44" s="439">
        <v>18</v>
      </c>
      <c r="C44" s="440">
        <v>3907.38</v>
      </c>
      <c r="D44" s="441">
        <v>70332.929999999993</v>
      </c>
      <c r="E44" s="442">
        <v>20</v>
      </c>
      <c r="F44" s="443"/>
      <c r="G44" s="440">
        <v>3500</v>
      </c>
      <c r="H44" s="458">
        <v>70000</v>
      </c>
      <c r="I44" s="432"/>
    </row>
    <row r="45" spans="1:9" ht="15" customHeight="1" x14ac:dyDescent="0.25">
      <c r="A45" s="460" t="s">
        <v>513</v>
      </c>
      <c r="B45" s="439"/>
      <c r="C45" s="440"/>
      <c r="D45" s="441"/>
      <c r="E45" s="442"/>
      <c r="F45" s="443"/>
      <c r="G45" s="440"/>
      <c r="H45" s="458"/>
      <c r="I45" s="432"/>
    </row>
    <row r="46" spans="1:9" ht="15" customHeight="1" x14ac:dyDescent="0.2">
      <c r="A46" s="461" t="s">
        <v>514</v>
      </c>
      <c r="B46" s="432">
        <v>2</v>
      </c>
      <c r="C46" s="433">
        <v>764.5</v>
      </c>
      <c r="D46" s="434">
        <f>416.88+1111.68</f>
        <v>1528.56</v>
      </c>
      <c r="E46" s="435">
        <v>2</v>
      </c>
      <c r="F46" s="436"/>
      <c r="G46" s="433">
        <v>750</v>
      </c>
      <c r="H46" s="456">
        <v>1500</v>
      </c>
      <c r="I46" s="432"/>
    </row>
    <row r="47" spans="1:9" ht="15" customHeight="1" x14ac:dyDescent="0.2">
      <c r="A47" s="459" t="s">
        <v>515</v>
      </c>
      <c r="B47" s="439">
        <v>3</v>
      </c>
      <c r="C47" s="440">
        <v>797.72</v>
      </c>
      <c r="D47" s="441">
        <f>2393.16+1307.04</f>
        <v>3700.2</v>
      </c>
      <c r="E47" s="442">
        <v>5</v>
      </c>
      <c r="F47" s="443"/>
      <c r="G47" s="440">
        <v>750</v>
      </c>
      <c r="H47" s="458">
        <v>3750</v>
      </c>
      <c r="I47" s="432"/>
    </row>
    <row r="48" spans="1:9" ht="15" customHeight="1" x14ac:dyDescent="0.2">
      <c r="A48" s="459" t="s">
        <v>516</v>
      </c>
      <c r="B48" s="439"/>
      <c r="C48" s="440"/>
      <c r="D48" s="441"/>
      <c r="E48" s="442"/>
      <c r="F48" s="443"/>
      <c r="G48" s="440"/>
      <c r="H48" s="458"/>
      <c r="I48" s="432"/>
    </row>
    <row r="49" spans="1:9" ht="15" customHeight="1" x14ac:dyDescent="0.2">
      <c r="A49" s="459" t="s">
        <v>581</v>
      </c>
      <c r="B49" s="439">
        <v>4</v>
      </c>
      <c r="C49" s="440">
        <v>1493.82</v>
      </c>
      <c r="D49" s="441">
        <v>5975.28</v>
      </c>
      <c r="E49" s="442">
        <v>4</v>
      </c>
      <c r="F49" s="443"/>
      <c r="G49" s="440">
        <v>1450</v>
      </c>
      <c r="H49" s="458">
        <v>5800</v>
      </c>
      <c r="I49" s="432"/>
    </row>
    <row r="50" spans="1:9" ht="15" customHeight="1" x14ac:dyDescent="0.2">
      <c r="A50" s="459" t="s">
        <v>579</v>
      </c>
      <c r="B50" s="439">
        <v>414</v>
      </c>
      <c r="C50" s="440">
        <v>519.29</v>
      </c>
      <c r="D50" s="441">
        <v>214986.71</v>
      </c>
      <c r="E50" s="442">
        <v>600</v>
      </c>
      <c r="F50" s="443"/>
      <c r="G50" s="440">
        <v>500</v>
      </c>
      <c r="H50" s="458">
        <v>300000</v>
      </c>
      <c r="I50" s="432"/>
    </row>
    <row r="51" spans="1:9" ht="15" customHeight="1" x14ac:dyDescent="0.25">
      <c r="A51" s="460" t="s">
        <v>517</v>
      </c>
      <c r="B51" s="439"/>
      <c r="C51" s="440"/>
      <c r="D51" s="441"/>
      <c r="E51" s="442"/>
      <c r="F51" s="443"/>
      <c r="G51" s="440"/>
      <c r="H51" s="458"/>
      <c r="I51" s="432"/>
    </row>
    <row r="52" spans="1:9" ht="15" customHeight="1" x14ac:dyDescent="0.2">
      <c r="A52" s="461" t="s">
        <v>518</v>
      </c>
      <c r="B52" s="432"/>
      <c r="C52" s="433"/>
      <c r="D52" s="434"/>
      <c r="E52" s="435"/>
      <c r="F52" s="436"/>
      <c r="G52" s="433"/>
      <c r="H52" s="456"/>
      <c r="I52" s="432"/>
    </row>
    <row r="53" spans="1:9" ht="15" customHeight="1" x14ac:dyDescent="0.2">
      <c r="A53" s="459" t="s">
        <v>519</v>
      </c>
      <c r="B53" s="439"/>
      <c r="C53" s="440"/>
      <c r="D53" s="441"/>
      <c r="E53" s="442"/>
      <c r="F53" s="443"/>
      <c r="G53" s="440"/>
      <c r="H53" s="458"/>
      <c r="I53" s="432"/>
    </row>
    <row r="54" spans="1:9" ht="15" customHeight="1" x14ac:dyDescent="0.2">
      <c r="A54" s="459" t="s">
        <v>520</v>
      </c>
      <c r="B54" s="439"/>
      <c r="C54" s="440"/>
      <c r="D54" s="441"/>
      <c r="E54" s="442"/>
      <c r="F54" s="443"/>
      <c r="G54" s="440"/>
      <c r="H54" s="458"/>
      <c r="I54" s="432"/>
    </row>
    <row r="55" spans="1:9" ht="15" customHeight="1" x14ac:dyDescent="0.25">
      <c r="A55" s="457" t="s">
        <v>521</v>
      </c>
      <c r="B55" s="439">
        <f>SUM(B35:B54)+B33</f>
        <v>456</v>
      </c>
      <c r="C55" s="549">
        <f>IFERROR(D55/B55,)</f>
        <v>719.26991228070165</v>
      </c>
      <c r="D55" s="462">
        <f>SUM(D35:D54)+D33</f>
        <v>327987.07999999996</v>
      </c>
      <c r="E55" s="442">
        <f>SUM(E35:E54)+E33</f>
        <v>648</v>
      </c>
      <c r="F55" s="443">
        <f>SUM(F35:F54)+F33</f>
        <v>0</v>
      </c>
      <c r="G55" s="440">
        <f>IFERROR(H55/(F55+E55),)</f>
        <v>639.12037037037032</v>
      </c>
      <c r="H55" s="463">
        <f>SUM(H35:H54)+H33</f>
        <v>414150</v>
      </c>
      <c r="I55" s="432" t="s">
        <v>117</v>
      </c>
    </row>
    <row r="56" spans="1:9" ht="15" customHeight="1" x14ac:dyDescent="0.25">
      <c r="A56" s="457" t="s">
        <v>522</v>
      </c>
      <c r="B56" s="439">
        <f>B55+B30</f>
        <v>463</v>
      </c>
      <c r="C56" s="440">
        <f>IFERROR(D56/B56,)</f>
        <v>719.0896328293735</v>
      </c>
      <c r="D56" s="447">
        <f>D55+D30</f>
        <v>332938.49999999994</v>
      </c>
      <c r="E56" s="442">
        <f>E55+E30</f>
        <v>658</v>
      </c>
      <c r="F56" s="443">
        <f>F55+F30</f>
        <v>0</v>
      </c>
      <c r="G56" s="440">
        <f>IFERROR(H56/(F56+E56),)</f>
        <v>637.91793313069911</v>
      </c>
      <c r="H56" s="464">
        <f>H55+H30</f>
        <v>419750</v>
      </c>
      <c r="I56" s="432" t="s">
        <v>236</v>
      </c>
    </row>
    <row r="57" spans="1:9" ht="15" customHeight="1" x14ac:dyDescent="0.2">
      <c r="A57" s="452"/>
      <c r="B57" s="452"/>
      <c r="C57" s="452"/>
      <c r="D57" s="452"/>
      <c r="E57" s="452"/>
      <c r="F57" s="452"/>
      <c r="G57" s="452"/>
      <c r="H57" s="452"/>
    </row>
  </sheetData>
  <printOptions horizontalCentered="1"/>
  <pageMargins left="0" right="0" top="0" bottom="0" header="0" footer="0"/>
  <pageSetup scale="64" firstPageNumber="46" orientation="landscape" useFirstPageNumber="1" r:id="rId1"/>
  <headerFooter alignWithMargins="0"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view="pageLayout" topLeftCell="A16" zoomScaleNormal="100" workbookViewId="0">
      <selection sqref="A1:H37"/>
    </sheetView>
  </sheetViews>
  <sheetFormatPr defaultColWidth="9.140625" defaultRowHeight="15" x14ac:dyDescent="0.2"/>
  <cols>
    <col min="1" max="1" width="38.7109375" style="472" customWidth="1"/>
    <col min="2" max="2" width="13.5703125" style="472" customWidth="1"/>
    <col min="3" max="3" width="19.5703125" style="472" customWidth="1"/>
    <col min="4" max="4" width="17.28515625" style="472" customWidth="1"/>
    <col min="5" max="5" width="14.140625" style="472" customWidth="1"/>
    <col min="6" max="6" width="15.140625" style="472" customWidth="1"/>
    <col min="7" max="7" width="18.140625" style="472" customWidth="1"/>
    <col min="8" max="8" width="16.28515625" style="472" customWidth="1"/>
    <col min="9" max="16384" width="9.140625" style="472"/>
  </cols>
  <sheetData>
    <row r="1" spans="1:8" s="469" customFormat="1" ht="20.25" customHeight="1" x14ac:dyDescent="0.45">
      <c r="A1" s="465" t="s">
        <v>131</v>
      </c>
      <c r="B1" s="466"/>
      <c r="C1" s="465" t="s">
        <v>79</v>
      </c>
      <c r="D1" s="466"/>
      <c r="E1" s="467" t="str">
        <f>Revenue!B2</f>
        <v>River Parishes Community College</v>
      </c>
      <c r="F1" s="468"/>
      <c r="G1" s="467"/>
      <c r="H1" s="468"/>
    </row>
    <row r="2" spans="1:8" s="469" customFormat="1" ht="21" customHeight="1" x14ac:dyDescent="0.45">
      <c r="A2" s="465" t="s">
        <v>523</v>
      </c>
      <c r="B2" s="466"/>
      <c r="C2" s="466"/>
      <c r="D2" s="466"/>
      <c r="E2" s="466"/>
      <c r="F2" s="466"/>
      <c r="G2" s="466"/>
      <c r="H2" s="466"/>
    </row>
    <row r="3" spans="1:8" s="469" customFormat="1" ht="21" customHeight="1" x14ac:dyDescent="0.45">
      <c r="A3" s="465"/>
      <c r="B3" s="466"/>
      <c r="C3" s="466"/>
      <c r="D3" s="466"/>
      <c r="E3" s="466"/>
      <c r="F3" s="466"/>
      <c r="G3" s="466"/>
      <c r="H3" s="466"/>
    </row>
    <row r="4" spans="1:8" ht="21" customHeight="1" thickBot="1" x14ac:dyDescent="0.3">
      <c r="A4" s="470" t="s">
        <v>524</v>
      </c>
      <c r="B4" s="471"/>
      <c r="C4" s="471"/>
      <c r="D4" s="471"/>
      <c r="E4" s="471"/>
      <c r="F4" s="471"/>
      <c r="G4" s="471"/>
      <c r="H4" s="471"/>
    </row>
    <row r="5" spans="1:8" ht="21" customHeight="1" thickTop="1" x14ac:dyDescent="0.25">
      <c r="A5" s="473"/>
      <c r="B5" s="474" t="s">
        <v>473</v>
      </c>
      <c r="C5" s="474" t="s">
        <v>534</v>
      </c>
      <c r="D5" s="475" t="s">
        <v>135</v>
      </c>
      <c r="E5" s="476" t="s">
        <v>473</v>
      </c>
      <c r="F5" s="477" t="s">
        <v>474</v>
      </c>
      <c r="G5" s="474" t="s">
        <v>534</v>
      </c>
      <c r="H5" s="478" t="s">
        <v>136</v>
      </c>
    </row>
    <row r="6" spans="1:8" ht="15.75" x14ac:dyDescent="0.25">
      <c r="A6" s="479" t="s">
        <v>525</v>
      </c>
      <c r="B6" s="480" t="s">
        <v>474</v>
      </c>
      <c r="C6" s="481" t="s">
        <v>475</v>
      </c>
      <c r="D6" s="482" t="s">
        <v>543</v>
      </c>
      <c r="E6" s="483" t="s">
        <v>476</v>
      </c>
      <c r="F6" s="481" t="s">
        <v>477</v>
      </c>
      <c r="G6" s="481" t="s">
        <v>475</v>
      </c>
      <c r="H6" s="520" t="s">
        <v>565</v>
      </c>
    </row>
    <row r="7" spans="1:8" x14ac:dyDescent="0.2">
      <c r="A7" s="484" t="s">
        <v>583</v>
      </c>
      <c r="B7" s="485">
        <v>7</v>
      </c>
      <c r="C7" s="484">
        <v>707.34</v>
      </c>
      <c r="D7" s="486">
        <v>4951.42</v>
      </c>
      <c r="E7" s="487">
        <v>10</v>
      </c>
      <c r="F7" s="485"/>
      <c r="G7" s="488">
        <v>700</v>
      </c>
      <c r="H7" s="488">
        <v>7000</v>
      </c>
    </row>
    <row r="8" spans="1:8" x14ac:dyDescent="0.2">
      <c r="A8" s="484" t="s">
        <v>584</v>
      </c>
      <c r="B8" s="485"/>
      <c r="C8" s="484"/>
      <c r="D8" s="486"/>
      <c r="E8" s="487"/>
      <c r="F8" s="485"/>
      <c r="G8" s="488"/>
      <c r="H8" s="488"/>
    </row>
    <row r="9" spans="1:8" x14ac:dyDescent="0.2">
      <c r="A9" s="484"/>
      <c r="B9" s="485"/>
      <c r="C9" s="484"/>
      <c r="D9" s="486"/>
      <c r="E9" s="487"/>
      <c r="F9" s="485"/>
      <c r="G9" s="488"/>
      <c r="H9" s="488"/>
    </row>
    <row r="10" spans="1:8" x14ac:dyDescent="0.2">
      <c r="A10" s="484"/>
      <c r="B10" s="485"/>
      <c r="C10" s="484"/>
      <c r="D10" s="486"/>
      <c r="E10" s="487"/>
      <c r="F10" s="485"/>
      <c r="G10" s="488"/>
      <c r="H10" s="488"/>
    </row>
    <row r="11" spans="1:8" x14ac:dyDescent="0.2">
      <c r="A11" s="484"/>
      <c r="B11" s="485"/>
      <c r="C11" s="484"/>
      <c r="D11" s="486"/>
      <c r="E11" s="487"/>
      <c r="F11" s="485"/>
      <c r="G11" s="488"/>
      <c r="H11" s="488"/>
    </row>
    <row r="12" spans="1:8" x14ac:dyDescent="0.2">
      <c r="A12" s="484"/>
      <c r="B12" s="485"/>
      <c r="C12" s="484"/>
      <c r="D12" s="486"/>
      <c r="E12" s="487"/>
      <c r="F12" s="485"/>
      <c r="G12" s="488"/>
      <c r="H12" s="488"/>
    </row>
    <row r="13" spans="1:8" x14ac:dyDescent="0.2">
      <c r="A13" s="484"/>
      <c r="B13" s="485"/>
      <c r="C13" s="484"/>
      <c r="D13" s="486"/>
      <c r="E13" s="487"/>
      <c r="F13" s="485"/>
      <c r="G13" s="488"/>
      <c r="H13" s="488"/>
    </row>
    <row r="14" spans="1:8" x14ac:dyDescent="0.2">
      <c r="A14" s="484"/>
      <c r="B14" s="485"/>
      <c r="C14" s="484"/>
      <c r="D14" s="486"/>
      <c r="E14" s="487"/>
      <c r="F14" s="485"/>
      <c r="G14" s="488"/>
      <c r="H14" s="488"/>
    </row>
    <row r="15" spans="1:8" x14ac:dyDescent="0.2">
      <c r="A15" s="484"/>
      <c r="B15" s="485"/>
      <c r="C15" s="484"/>
      <c r="D15" s="486"/>
      <c r="E15" s="487"/>
      <c r="F15" s="485"/>
      <c r="G15" s="488"/>
      <c r="H15" s="488"/>
    </row>
    <row r="16" spans="1:8" x14ac:dyDescent="0.2">
      <c r="A16" s="484"/>
      <c r="B16" s="485"/>
      <c r="C16" s="484"/>
      <c r="D16" s="486"/>
      <c r="E16" s="487"/>
      <c r="F16" s="485"/>
      <c r="G16" s="488"/>
      <c r="H16" s="488"/>
    </row>
    <row r="17" spans="1:8" x14ac:dyDescent="0.2">
      <c r="A17" s="484"/>
      <c r="B17" s="485"/>
      <c r="C17" s="484"/>
      <c r="D17" s="486"/>
      <c r="E17" s="487"/>
      <c r="F17" s="485"/>
      <c r="G17" s="488"/>
      <c r="H17" s="488"/>
    </row>
    <row r="18" spans="1:8" x14ac:dyDescent="0.2">
      <c r="A18" s="484"/>
      <c r="B18" s="485"/>
      <c r="C18" s="484"/>
      <c r="D18" s="486"/>
      <c r="E18" s="487"/>
      <c r="F18" s="485"/>
      <c r="G18" s="488"/>
      <c r="H18" s="488"/>
    </row>
    <row r="19" spans="1:8" x14ac:dyDescent="0.2">
      <c r="A19" s="484"/>
      <c r="B19" s="485"/>
      <c r="C19" s="484"/>
      <c r="D19" s="486"/>
      <c r="E19" s="487"/>
      <c r="F19" s="485"/>
      <c r="G19" s="488"/>
      <c r="H19" s="488"/>
    </row>
    <row r="20" spans="1:8" x14ac:dyDescent="0.2">
      <c r="A20" s="484"/>
      <c r="B20" s="485"/>
      <c r="C20" s="484"/>
      <c r="D20" s="486"/>
      <c r="E20" s="487"/>
      <c r="F20" s="485"/>
      <c r="G20" s="488"/>
      <c r="H20" s="488"/>
    </row>
    <row r="21" spans="1:8" x14ac:dyDescent="0.2">
      <c r="A21" s="484"/>
      <c r="B21" s="485"/>
      <c r="C21" s="484"/>
      <c r="D21" s="486"/>
      <c r="E21" s="487"/>
      <c r="F21" s="485"/>
      <c r="G21" s="488"/>
      <c r="H21" s="488"/>
    </row>
    <row r="22" spans="1:8" x14ac:dyDescent="0.2">
      <c r="A22" s="484"/>
      <c r="B22" s="485"/>
      <c r="C22" s="484"/>
      <c r="D22" s="486"/>
      <c r="E22" s="487"/>
      <c r="F22" s="485"/>
      <c r="G22" s="488"/>
      <c r="H22" s="488"/>
    </row>
    <row r="23" spans="1:8" x14ac:dyDescent="0.2">
      <c r="A23" s="484"/>
      <c r="B23" s="485"/>
      <c r="C23" s="484"/>
      <c r="D23" s="486"/>
      <c r="E23" s="487"/>
      <c r="F23" s="485"/>
      <c r="G23" s="488"/>
      <c r="H23" s="488"/>
    </row>
    <row r="24" spans="1:8" x14ac:dyDescent="0.2">
      <c r="A24" s="484"/>
      <c r="B24" s="485"/>
      <c r="C24" s="484"/>
      <c r="D24" s="486"/>
      <c r="E24" s="487"/>
      <c r="F24" s="485"/>
      <c r="G24" s="488"/>
      <c r="H24" s="488"/>
    </row>
    <row r="25" spans="1:8" x14ac:dyDescent="0.2">
      <c r="A25" s="484"/>
      <c r="B25" s="485"/>
      <c r="C25" s="484"/>
      <c r="D25" s="486"/>
      <c r="E25" s="487"/>
      <c r="F25" s="485"/>
      <c r="G25" s="488"/>
      <c r="H25" s="488"/>
    </row>
    <row r="26" spans="1:8" x14ac:dyDescent="0.2">
      <c r="A26" s="484"/>
      <c r="B26" s="485"/>
      <c r="C26" s="484"/>
      <c r="D26" s="486"/>
      <c r="E26" s="487"/>
      <c r="F26" s="485"/>
      <c r="G26" s="488"/>
      <c r="H26" s="488"/>
    </row>
    <row r="27" spans="1:8" x14ac:dyDescent="0.2">
      <c r="A27" s="484"/>
      <c r="B27" s="485"/>
      <c r="C27" s="484"/>
      <c r="D27" s="486"/>
      <c r="E27" s="487"/>
      <c r="F27" s="485"/>
      <c r="G27" s="488"/>
      <c r="H27" s="488"/>
    </row>
    <row r="28" spans="1:8" x14ac:dyDescent="0.2">
      <c r="A28" s="484"/>
      <c r="B28" s="485"/>
      <c r="C28" s="484"/>
      <c r="D28" s="486"/>
      <c r="E28" s="487"/>
      <c r="F28" s="485"/>
      <c r="G28" s="488"/>
      <c r="H28" s="488"/>
    </row>
    <row r="29" spans="1:8" x14ac:dyDescent="0.2">
      <c r="A29" s="484"/>
      <c r="B29" s="485"/>
      <c r="C29" s="484"/>
      <c r="D29" s="486"/>
      <c r="E29" s="487"/>
      <c r="F29" s="485"/>
      <c r="G29" s="488"/>
      <c r="H29" s="488"/>
    </row>
    <row r="30" spans="1:8" x14ac:dyDescent="0.2">
      <c r="A30" s="484"/>
      <c r="B30" s="485"/>
      <c r="C30" s="484"/>
      <c r="D30" s="486"/>
      <c r="E30" s="487"/>
      <c r="F30" s="485"/>
      <c r="G30" s="488"/>
      <c r="H30" s="488"/>
    </row>
    <row r="31" spans="1:8" x14ac:dyDescent="0.2">
      <c r="A31" s="484"/>
      <c r="B31" s="485"/>
      <c r="C31" s="484"/>
      <c r="D31" s="486"/>
      <c r="E31" s="487"/>
      <c r="F31" s="485"/>
      <c r="G31" s="488"/>
      <c r="H31" s="488"/>
    </row>
    <row r="32" spans="1:8" x14ac:dyDescent="0.2">
      <c r="A32" s="484"/>
      <c r="B32" s="485"/>
      <c r="C32" s="484"/>
      <c r="D32" s="486"/>
      <c r="E32" s="487"/>
      <c r="F32" s="485"/>
      <c r="G32" s="488"/>
      <c r="H32" s="488"/>
    </row>
    <row r="33" spans="1:8" x14ac:dyDescent="0.2">
      <c r="A33" s="484"/>
      <c r="B33" s="485"/>
      <c r="C33" s="484"/>
      <c r="D33" s="486"/>
      <c r="E33" s="487"/>
      <c r="F33" s="485"/>
      <c r="G33" s="488"/>
      <c r="H33" s="488"/>
    </row>
    <row r="34" spans="1:8" x14ac:dyDescent="0.2">
      <c r="A34" s="484"/>
      <c r="B34" s="485"/>
      <c r="C34" s="484"/>
      <c r="D34" s="486"/>
      <c r="E34" s="487"/>
      <c r="F34" s="485"/>
      <c r="G34" s="488"/>
      <c r="H34" s="488"/>
    </row>
    <row r="35" spans="1:8" x14ac:dyDescent="0.2">
      <c r="A35" s="484"/>
      <c r="B35" s="485"/>
      <c r="C35" s="484"/>
      <c r="D35" s="486"/>
      <c r="E35" s="487"/>
      <c r="F35" s="485"/>
      <c r="G35" s="488"/>
      <c r="H35" s="488"/>
    </row>
    <row r="36" spans="1:8" x14ac:dyDescent="0.2">
      <c r="A36" s="484"/>
      <c r="B36" s="485"/>
      <c r="C36" s="484"/>
      <c r="D36" s="486"/>
      <c r="E36" s="487"/>
      <c r="F36" s="485"/>
      <c r="G36" s="488"/>
      <c r="H36" s="488"/>
    </row>
    <row r="37" spans="1:8" x14ac:dyDescent="0.2">
      <c r="A37" s="484"/>
      <c r="B37" s="485"/>
      <c r="C37" s="484"/>
      <c r="D37" s="486"/>
      <c r="E37" s="487"/>
      <c r="F37" s="485"/>
      <c r="G37" s="488"/>
      <c r="H37" s="488"/>
    </row>
  </sheetData>
  <pageMargins left="0.25" right="0.25" top="0.75" bottom="0.75" header="0.3" footer="0.3"/>
  <pageSetup scale="87" firstPageNumber="47" orientation="landscape" useFirstPageNumber="1" r:id="rId1"/>
  <headerFoot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view="pageLayout" zoomScaleNormal="100" workbookViewId="0">
      <selection sqref="A1:D19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0" customFormat="1" ht="20.100000000000001" customHeight="1" x14ac:dyDescent="0.25">
      <c r="A1" s="364" t="s">
        <v>131</v>
      </c>
      <c r="B1" s="366"/>
      <c r="C1" s="366"/>
      <c r="D1" s="366"/>
    </row>
    <row r="2" spans="1:6" s="370" customFormat="1" ht="20.100000000000001" customHeight="1" x14ac:dyDescent="0.25">
      <c r="A2" s="364" t="s">
        <v>285</v>
      </c>
      <c r="B2" s="367" t="s">
        <v>79</v>
      </c>
      <c r="C2" s="368" t="str">
        <f>Revenue!B2</f>
        <v>River Parishes Community College</v>
      </c>
      <c r="D2" s="369"/>
    </row>
    <row r="3" spans="1:6" s="370" customFormat="1" ht="20.100000000000001" customHeight="1" thickBot="1" x14ac:dyDescent="0.3">
      <c r="A3" s="364" t="s">
        <v>286</v>
      </c>
      <c r="B3" s="366"/>
      <c r="C3" s="366"/>
      <c r="D3" s="366"/>
      <c r="E3" s="371"/>
      <c r="F3" s="371"/>
    </row>
    <row r="4" spans="1:6" ht="15" customHeight="1" thickTop="1" x14ac:dyDescent="0.25">
      <c r="A4" s="139"/>
      <c r="B4" s="140" t="s">
        <v>287</v>
      </c>
      <c r="C4" s="140" t="s">
        <v>136</v>
      </c>
      <c r="D4" s="501" t="s">
        <v>136</v>
      </c>
    </row>
    <row r="5" spans="1:6" ht="15" customHeight="1" thickBot="1" x14ac:dyDescent="0.3">
      <c r="A5" s="141" t="s">
        <v>288</v>
      </c>
      <c r="B5" s="388" t="s">
        <v>543</v>
      </c>
      <c r="C5" s="500" t="s">
        <v>543</v>
      </c>
      <c r="D5" s="521" t="s">
        <v>565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164543.78</v>
      </c>
      <c r="C14" s="147">
        <f>Instruction!H26+Research!H26+'Public Service'!H26+'Academic Supp'!H26+'Student Services'!H26+'Institutional Supp'!H26+Scholarships!H26+'OP&amp;M'!H26+Hospitals!H26+Transfers!H26+Other!H26</f>
        <v>204061.13999999998</v>
      </c>
      <c r="D14" s="149">
        <f>Instruction!J26+Research!J26+'Public Service'!J26+'Academic Supp'!J26+'Student Services'!J26+'Institutional Supp'!J26+Scholarships!J26+'OP&amp;M'!J26+Hospitals!J26+Transfers!J26+Other!J26</f>
        <v>204061.23</v>
      </c>
    </row>
    <row r="15" spans="1:6" s="153" customFormat="1" ht="15" customHeight="1" thickBot="1" x14ac:dyDescent="0.3">
      <c r="A15" s="150" t="s">
        <v>294</v>
      </c>
      <c r="B15" s="151">
        <f>SUM(B6:B14)</f>
        <v>164543.78</v>
      </c>
      <c r="C15" s="151">
        <f>SUM(C6:C14)</f>
        <v>204061.13999999998</v>
      </c>
      <c r="D15" s="152">
        <f>SUM(D6:D14)</f>
        <v>204061.23</v>
      </c>
    </row>
    <row r="16" spans="1:6" ht="15" customHeight="1" thickTop="1" x14ac:dyDescent="0.2"/>
  </sheetData>
  <printOptions horizontalCentered="1"/>
  <pageMargins left="0" right="0" top="0.5" bottom="0.5" header="0.3" footer="0.3"/>
  <pageSetup scale="55" firstPageNumber="48" fitToHeight="0" orientation="portrait" useFirstPageNumber="1" r:id="rId1"/>
  <headerFoot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C29" sqref="C29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River Parishes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2" t="s">
        <v>567</v>
      </c>
      <c r="C3" s="583"/>
      <c r="D3" s="583"/>
      <c r="E3" s="583"/>
      <c r="F3" s="583"/>
      <c r="G3" s="583"/>
      <c r="H3" s="583"/>
      <c r="I3" s="583"/>
      <c r="J3" s="584"/>
      <c r="K3" s="98"/>
      <c r="L3" s="98"/>
      <c r="M3" s="98"/>
      <c r="N3" s="98"/>
      <c r="O3" s="98"/>
      <c r="P3" s="98"/>
    </row>
    <row r="4" spans="1:16" ht="15" customHeight="1" thickTop="1" x14ac:dyDescent="0.2">
      <c r="A4" s="579" t="s">
        <v>324</v>
      </c>
      <c r="B4" s="585" t="s">
        <v>535</v>
      </c>
      <c r="C4" s="567" t="s">
        <v>537</v>
      </c>
      <c r="D4" s="567" t="s">
        <v>339</v>
      </c>
      <c r="E4" s="567" t="s">
        <v>349</v>
      </c>
      <c r="F4" s="567" t="s">
        <v>340</v>
      </c>
      <c r="G4" s="570" t="s">
        <v>350</v>
      </c>
      <c r="H4" s="567" t="s">
        <v>343</v>
      </c>
      <c r="I4" s="573" t="s">
        <v>536</v>
      </c>
      <c r="J4" s="576" t="s">
        <v>302</v>
      </c>
    </row>
    <row r="5" spans="1:16" ht="15" customHeight="1" x14ac:dyDescent="0.2">
      <c r="A5" s="580"/>
      <c r="B5" s="586"/>
      <c r="C5" s="568"/>
      <c r="D5" s="568"/>
      <c r="E5" s="568"/>
      <c r="F5" s="568"/>
      <c r="G5" s="571"/>
      <c r="H5" s="568"/>
      <c r="I5" s="574"/>
      <c r="J5" s="577"/>
    </row>
    <row r="6" spans="1:16" ht="15" customHeight="1" thickBot="1" x14ac:dyDescent="0.25">
      <c r="A6" s="581"/>
      <c r="B6" s="587"/>
      <c r="C6" s="569"/>
      <c r="D6" s="569"/>
      <c r="E6" s="569"/>
      <c r="F6" s="569"/>
      <c r="G6" s="572"/>
      <c r="H6" s="569"/>
      <c r="I6" s="575"/>
      <c r="J6" s="578"/>
    </row>
    <row r="7" spans="1:16" ht="15" customHeight="1" x14ac:dyDescent="0.2">
      <c r="A7" s="108" t="s">
        <v>326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572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I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>SUM(J7:J22)</f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River Parishes Community College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03"/>
      <c r="C3" s="564" t="s">
        <v>568</v>
      </c>
      <c r="D3" s="565"/>
      <c r="E3" s="565"/>
      <c r="F3" s="565"/>
      <c r="G3" s="565"/>
      <c r="H3" s="565"/>
      <c r="I3" s="566"/>
    </row>
    <row r="4" spans="1:9" ht="15" customHeight="1" x14ac:dyDescent="0.2">
      <c r="A4" s="561" t="s">
        <v>117</v>
      </c>
      <c r="B4" s="558" t="s">
        <v>301</v>
      </c>
      <c r="C4" s="567" t="s">
        <v>537</v>
      </c>
      <c r="D4" s="567" t="s">
        <v>339</v>
      </c>
      <c r="E4" s="567" t="s">
        <v>340</v>
      </c>
      <c r="F4" s="570" t="s">
        <v>350</v>
      </c>
      <c r="G4" s="573" t="s">
        <v>536</v>
      </c>
      <c r="H4" s="573" t="s">
        <v>343</v>
      </c>
      <c r="I4" s="576" t="s">
        <v>302</v>
      </c>
    </row>
    <row r="5" spans="1:9" ht="15" customHeight="1" x14ac:dyDescent="0.2">
      <c r="A5" s="562"/>
      <c r="B5" s="559"/>
      <c r="C5" s="568"/>
      <c r="D5" s="568"/>
      <c r="E5" s="568"/>
      <c r="F5" s="571"/>
      <c r="G5" s="574"/>
      <c r="H5" s="574"/>
      <c r="I5" s="577"/>
    </row>
    <row r="6" spans="1:9" ht="15" customHeight="1" thickBot="1" x14ac:dyDescent="0.25">
      <c r="A6" s="563"/>
      <c r="B6" s="560"/>
      <c r="C6" s="569"/>
      <c r="D6" s="569"/>
      <c r="E6" s="569"/>
      <c r="F6" s="572"/>
      <c r="G6" s="575"/>
      <c r="H6" s="575"/>
      <c r="I6" s="578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334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River Parishes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2" t="s">
        <v>568</v>
      </c>
      <c r="C3" s="583"/>
      <c r="D3" s="583"/>
      <c r="E3" s="583"/>
      <c r="F3" s="583"/>
      <c r="G3" s="583"/>
      <c r="H3" s="583"/>
      <c r="I3" s="583"/>
      <c r="J3" s="584"/>
      <c r="K3" s="98"/>
      <c r="L3" s="98"/>
      <c r="M3" s="98"/>
      <c r="N3" s="98"/>
      <c r="O3" s="98"/>
      <c r="P3" s="98"/>
    </row>
    <row r="4" spans="1:16" ht="15" customHeight="1" thickTop="1" x14ac:dyDescent="0.2">
      <c r="A4" s="579" t="s">
        <v>324</v>
      </c>
      <c r="B4" s="585" t="s">
        <v>535</v>
      </c>
      <c r="C4" s="567" t="s">
        <v>537</v>
      </c>
      <c r="D4" s="567" t="s">
        <v>339</v>
      </c>
      <c r="E4" s="567" t="s">
        <v>349</v>
      </c>
      <c r="F4" s="567" t="s">
        <v>340</v>
      </c>
      <c r="G4" s="570" t="s">
        <v>350</v>
      </c>
      <c r="H4" s="567" t="s">
        <v>343</v>
      </c>
      <c r="I4" s="573" t="s">
        <v>536</v>
      </c>
      <c r="J4" s="576" t="s">
        <v>302</v>
      </c>
    </row>
    <row r="5" spans="1:16" ht="15" customHeight="1" x14ac:dyDescent="0.2">
      <c r="A5" s="580"/>
      <c r="B5" s="586"/>
      <c r="C5" s="568"/>
      <c r="D5" s="568"/>
      <c r="E5" s="568"/>
      <c r="F5" s="568"/>
      <c r="G5" s="571"/>
      <c r="H5" s="568"/>
      <c r="I5" s="574"/>
      <c r="J5" s="577"/>
    </row>
    <row r="6" spans="1:16" ht="15" customHeight="1" thickBot="1" x14ac:dyDescent="0.25">
      <c r="A6" s="581"/>
      <c r="B6" s="587"/>
      <c r="C6" s="569"/>
      <c r="D6" s="569"/>
      <c r="E6" s="569"/>
      <c r="F6" s="569"/>
      <c r="G6" s="572"/>
      <c r="H6" s="569"/>
      <c r="I6" s="575"/>
      <c r="J6" s="578"/>
    </row>
    <row r="7" spans="1:16" ht="15" customHeight="1" x14ac:dyDescent="0.2">
      <c r="A7" s="108" t="s">
        <v>326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572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 t="shared" si="1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topLeftCell="A3"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River Parishes Community College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03"/>
      <c r="C3" s="564" t="s">
        <v>569</v>
      </c>
      <c r="D3" s="565"/>
      <c r="E3" s="565"/>
      <c r="F3" s="565"/>
      <c r="G3" s="565"/>
      <c r="H3" s="565"/>
      <c r="I3" s="566"/>
    </row>
    <row r="4" spans="1:9" ht="15" customHeight="1" x14ac:dyDescent="0.2">
      <c r="A4" s="561" t="s">
        <v>117</v>
      </c>
      <c r="B4" s="558" t="s">
        <v>301</v>
      </c>
      <c r="C4" s="567" t="s">
        <v>537</v>
      </c>
      <c r="D4" s="567" t="s">
        <v>339</v>
      </c>
      <c r="E4" s="570" t="s">
        <v>340</v>
      </c>
      <c r="F4" s="570" t="s">
        <v>350</v>
      </c>
      <c r="G4" s="570" t="s">
        <v>536</v>
      </c>
      <c r="H4" s="573" t="s">
        <v>343</v>
      </c>
      <c r="I4" s="576" t="s">
        <v>302</v>
      </c>
    </row>
    <row r="5" spans="1:9" ht="15" customHeight="1" x14ac:dyDescent="0.2">
      <c r="A5" s="562"/>
      <c r="B5" s="559"/>
      <c r="C5" s="568"/>
      <c r="D5" s="568"/>
      <c r="E5" s="571"/>
      <c r="F5" s="571"/>
      <c r="G5" s="571"/>
      <c r="H5" s="574"/>
      <c r="I5" s="577"/>
    </row>
    <row r="6" spans="1:9" ht="15" customHeight="1" thickBot="1" x14ac:dyDescent="0.25">
      <c r="A6" s="563"/>
      <c r="B6" s="560"/>
      <c r="C6" s="569"/>
      <c r="D6" s="569"/>
      <c r="E6" s="572"/>
      <c r="F6" s="572"/>
      <c r="G6" s="572"/>
      <c r="H6" s="575"/>
      <c r="I6" s="578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334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H29" sqref="H29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River Parishes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64" t="s">
        <v>569</v>
      </c>
      <c r="C3" s="565"/>
      <c r="D3" s="565"/>
      <c r="E3" s="565"/>
      <c r="F3" s="565"/>
      <c r="G3" s="565"/>
      <c r="H3" s="565"/>
      <c r="I3" s="565"/>
      <c r="J3" s="566"/>
      <c r="K3" s="98"/>
      <c r="L3" s="98"/>
      <c r="M3" s="98"/>
      <c r="N3" s="98"/>
      <c r="O3" s="98"/>
      <c r="P3" s="98"/>
    </row>
    <row r="4" spans="1:16" ht="15" customHeight="1" thickTop="1" x14ac:dyDescent="0.2">
      <c r="A4" s="579" t="s">
        <v>324</v>
      </c>
      <c r="B4" s="585" t="s">
        <v>535</v>
      </c>
      <c r="C4" s="567" t="s">
        <v>537</v>
      </c>
      <c r="D4" s="567" t="s">
        <v>339</v>
      </c>
      <c r="E4" s="567" t="s">
        <v>349</v>
      </c>
      <c r="F4" s="567" t="s">
        <v>340</v>
      </c>
      <c r="G4" s="570" t="s">
        <v>350</v>
      </c>
      <c r="H4" s="567" t="s">
        <v>343</v>
      </c>
      <c r="I4" s="573" t="s">
        <v>536</v>
      </c>
      <c r="J4" s="576" t="s">
        <v>302</v>
      </c>
    </row>
    <row r="5" spans="1:16" ht="15" customHeight="1" x14ac:dyDescent="0.2">
      <c r="A5" s="580"/>
      <c r="B5" s="586"/>
      <c r="C5" s="568"/>
      <c r="D5" s="568"/>
      <c r="E5" s="568"/>
      <c r="F5" s="568"/>
      <c r="G5" s="571"/>
      <c r="H5" s="568"/>
      <c r="I5" s="574"/>
      <c r="J5" s="577"/>
    </row>
    <row r="6" spans="1:16" ht="15" customHeight="1" thickBot="1" x14ac:dyDescent="0.25">
      <c r="A6" s="581"/>
      <c r="B6" s="587"/>
      <c r="C6" s="569"/>
      <c r="D6" s="569"/>
      <c r="E6" s="569"/>
      <c r="F6" s="569"/>
      <c r="G6" s="572"/>
      <c r="H6" s="569"/>
      <c r="I6" s="575"/>
      <c r="J6" s="578"/>
    </row>
    <row r="7" spans="1:16" ht="15" customHeight="1" x14ac:dyDescent="0.2">
      <c r="A7" s="108" t="s">
        <v>326</v>
      </c>
      <c r="B7" s="230">
        <f>Athletics!E30</f>
        <v>0</v>
      </c>
      <c r="C7" s="253">
        <f>Athletics!H30</f>
        <v>0</v>
      </c>
      <c r="D7" s="253">
        <f>Athletics!K30</f>
        <v>0</v>
      </c>
      <c r="E7" s="253">
        <f>Athletics!N30</f>
        <v>0</v>
      </c>
      <c r="F7" s="253">
        <f>Athletics!Q30</f>
        <v>0</v>
      </c>
      <c r="G7" s="253">
        <f>Athletics!T30</f>
        <v>0</v>
      </c>
      <c r="H7" s="253">
        <f>Athletics!W30</f>
        <v>0</v>
      </c>
      <c r="I7" s="253">
        <f>Athletics!Z30</f>
        <v>0</v>
      </c>
      <c r="J7" s="502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3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3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572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2">SUM(D7:D22)</f>
        <v>0</v>
      </c>
      <c r="E23" s="120">
        <f t="shared" si="2"/>
        <v>0</v>
      </c>
      <c r="F23" s="120">
        <f t="shared" si="2"/>
        <v>0</v>
      </c>
      <c r="G23" s="120">
        <f t="shared" si="2"/>
        <v>0</v>
      </c>
      <c r="H23" s="120">
        <f t="shared" si="2"/>
        <v>0</v>
      </c>
      <c r="I23" s="120">
        <f t="shared" si="2"/>
        <v>0</v>
      </c>
      <c r="J23" s="121">
        <f t="shared" si="2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8a7db7-bec8-4338-b302-50ca7dd23a5a" xsi:nil="true"/>
    <lcf76f155ced4ddcb4097134ff3c332f xmlns="65007d88-f274-4ca3-bb0f-4f5356801d1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FDF27362B829429CE9DD070DF0A641" ma:contentTypeVersion="15" ma:contentTypeDescription="Create a new document." ma:contentTypeScope="" ma:versionID="796ced6a39eebe21515dcc8283f1a9bc">
  <xsd:schema xmlns:xsd="http://www.w3.org/2001/XMLSchema" xmlns:xs="http://www.w3.org/2001/XMLSchema" xmlns:p="http://schemas.microsoft.com/office/2006/metadata/properties" xmlns:ns2="65007d88-f274-4ca3-bb0f-4f5356801d18" xmlns:ns3="cb8a7db7-bec8-4338-b302-50ca7dd23a5a" targetNamespace="http://schemas.microsoft.com/office/2006/metadata/properties" ma:root="true" ma:fieldsID="363fc14ff9283198257b86818b46b290" ns2:_="" ns3:_="">
    <xsd:import namespace="65007d88-f274-4ca3-bb0f-4f5356801d18"/>
    <xsd:import namespace="cb8a7db7-bec8-4338-b302-50ca7dd23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07d88-f274-4ca3-bb0f-4f5356801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b25ffe0-89a2-428e-b179-26dc77dad9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a7db7-bec8-4338-b302-50ca7dd23a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18d29a-ec58-46c6-abcc-fe6a66481b7e}" ma:internalName="TaxCatchAll" ma:showField="CatchAllData" ma:web="cb8a7db7-bec8-4338-b302-50ca7dd23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13929D-E564-4177-9B81-0DAEA97BEE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92F179-7FC1-4BD2-8ABF-536626ACD196}">
  <ds:schemaRefs>
    <ds:schemaRef ds:uri="http://schemas.microsoft.com/office/2006/metadata/properties"/>
    <ds:schemaRef ds:uri="http://schemas.microsoft.com/office/infopath/2007/PartnerControls"/>
    <ds:schemaRef ds:uri="cb8a7db7-bec8-4338-b302-50ca7dd23a5a"/>
    <ds:schemaRef ds:uri="65007d88-f274-4ca3-bb0f-4f5356801d18"/>
  </ds:schemaRefs>
</ds:datastoreItem>
</file>

<file path=customXml/itemProps3.xml><?xml version="1.0" encoding="utf-8"?>
<ds:datastoreItem xmlns:ds="http://schemas.openxmlformats.org/officeDocument/2006/customXml" ds:itemID="{A4E6FF9C-2211-44E3-8DE4-8096F7552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07d88-f274-4ca3-bb0f-4f5356801d18"/>
    <ds:schemaRef ds:uri="cb8a7db7-bec8-4338-b302-50ca7dd23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44</vt:i4>
      </vt:variant>
    </vt:vector>
  </HeadingPairs>
  <TitlesOfParts>
    <vt:vector size="74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ATH-1 Actual</vt:lpstr>
      <vt:lpstr>BOR-4</vt:lpstr>
      <vt:lpstr>BOR-5</vt:lpstr>
      <vt:lpstr>BOR-5A</vt:lpstr>
      <vt:lpstr>BOR-6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'BOR-4'!Print_Titles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Kimberly Showers</cp:lastModifiedBy>
  <cp:lastPrinted>2025-09-12T16:26:13Z</cp:lastPrinted>
  <dcterms:created xsi:type="dcterms:W3CDTF">2010-02-11T21:59:50Z</dcterms:created>
  <dcterms:modified xsi:type="dcterms:W3CDTF">2025-09-12T16:27:12Z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Tag">
    <vt:lpwstr>10, 3, 0, 1</vt:lpwstr>
  </property>
  <property fmtid="{D5CDD505-2E9C-101B-9397-08002B2CF9AE}" pid="4" name="ContentTypeId">
    <vt:lpwstr>0x010100E3FDF27362B829429CE9DD070DF0A641</vt:lpwstr>
  </property>
  <property fmtid="{D5CDD505-2E9C-101B-9397-08002B2CF9AE}" pid="5" name="MSIP_Label_61e177c7-5db1-4c4e-b2e8-e8708abdfe99_ContentBits">
    <vt:lpwstr>0</vt:lpwstr>
  </property>
  <property fmtid="{D5CDD505-2E9C-101B-9397-08002B2CF9AE}" pid="6" name="MSIP_Label_61e177c7-5db1-4c4e-b2e8-e8708abdfe99_SetDate">
    <vt:lpwstr>2025-07-21T18:47:37Z</vt:lpwstr>
  </property>
  <property fmtid="{D5CDD505-2E9C-101B-9397-08002B2CF9AE}" pid="7" name="MSIP_Label_61e177c7-5db1-4c4e-b2e8-e8708abdfe99_Name">
    <vt:lpwstr>defa4170-0d19-0005-0004-bc88714345d2</vt:lpwstr>
  </property>
  <property fmtid="{D5CDD505-2E9C-101B-9397-08002B2CF9AE}" pid="8" name="MSIP_Label_61e177c7-5db1-4c4e-b2e8-e8708abdfe99_SiteId">
    <vt:lpwstr>d9eb9b28-cf7c-443a-8875-65e9f9beabfe</vt:lpwstr>
  </property>
  <property fmtid="{D5CDD505-2E9C-101B-9397-08002B2CF9AE}" pid="9" name="MSIP_Label_61e177c7-5db1-4c4e-b2e8-e8708abdfe99_ActionId">
    <vt:lpwstr>b985b6ed-0e93-40ea-8139-edd7139b7839</vt:lpwstr>
  </property>
  <property fmtid="{D5CDD505-2E9C-101B-9397-08002B2CF9AE}" pid="10" name="MSIP_Label_61e177c7-5db1-4c4e-b2e8-e8708abdfe99_Method">
    <vt:lpwstr>Standard</vt:lpwstr>
  </property>
  <property fmtid="{D5CDD505-2E9C-101B-9397-08002B2CF9AE}" pid="11" name="MediaServiceImageTags">
    <vt:lpwstr/>
  </property>
</Properties>
</file>